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1. LLAMADO GENERAL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II'!$A$21:$L$292</definedName>
    <definedName name="_xlnm.Print_Area" localSheetId="0">'ANEXO II'!$A$1:$L$27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3" i="1" l="1"/>
  <c r="K212" i="1"/>
  <c r="K211" i="1"/>
  <c r="K155" i="1"/>
  <c r="J217" i="1"/>
  <c r="K217" i="1" s="1"/>
  <c r="J93" i="1"/>
  <c r="K93" i="1" s="1"/>
  <c r="J53" i="1"/>
  <c r="K5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1" i="1"/>
  <c r="K281" i="1" s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1" i="1"/>
  <c r="K251" i="1" s="1"/>
  <c r="J250" i="1"/>
  <c r="K250" i="1" s="1"/>
  <c r="J249" i="1"/>
  <c r="K249" i="1" s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J242" i="1"/>
  <c r="K242" i="1" s="1"/>
  <c r="J241" i="1"/>
  <c r="K241" i="1" s="1"/>
  <c r="J240" i="1"/>
  <c r="K240" i="1" s="1"/>
  <c r="J239" i="1"/>
  <c r="K239" i="1" s="1"/>
  <c r="J238" i="1"/>
  <c r="K238" i="1" s="1"/>
  <c r="J236" i="1"/>
  <c r="K236" i="1" s="1"/>
  <c r="J234" i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8" i="1"/>
  <c r="K228" i="1" s="1"/>
  <c r="J226" i="1"/>
  <c r="K226" i="1" s="1"/>
  <c r="J225" i="1"/>
  <c r="K225" i="1" s="1"/>
  <c r="J224" i="1"/>
  <c r="K224" i="1" s="1"/>
  <c r="J222" i="1"/>
  <c r="K222" i="1" s="1"/>
  <c r="J221" i="1"/>
  <c r="K221" i="1" s="1"/>
  <c r="J220" i="1"/>
  <c r="K220" i="1" s="1"/>
  <c r="J218" i="1"/>
  <c r="K218" i="1" s="1"/>
  <c r="J215" i="1"/>
  <c r="K215" i="1" s="1"/>
  <c r="J214" i="1"/>
  <c r="K214" i="1" s="1"/>
  <c r="J210" i="1"/>
  <c r="K210" i="1" s="1"/>
  <c r="J209" i="1"/>
  <c r="K209" i="1" s="1"/>
  <c r="J208" i="1"/>
  <c r="K208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199" i="1"/>
  <c r="K199" i="1" s="1"/>
  <c r="J198" i="1"/>
  <c r="K198" i="1" s="1"/>
  <c r="J197" i="1"/>
  <c r="K197" i="1" s="1"/>
  <c r="J196" i="1"/>
  <c r="K196" i="1" s="1"/>
  <c r="J195" i="1"/>
  <c r="K195" i="1" s="1"/>
  <c r="J193" i="1"/>
  <c r="K193" i="1" s="1"/>
  <c r="J192" i="1"/>
  <c r="K192" i="1" s="1"/>
  <c r="J191" i="1"/>
  <c r="K191" i="1" s="1"/>
  <c r="J189" i="1"/>
  <c r="K189" i="1" s="1"/>
  <c r="J188" i="1"/>
  <c r="K188" i="1" s="1"/>
  <c r="J187" i="1"/>
  <c r="K187" i="1" s="1"/>
  <c r="J186" i="1"/>
  <c r="K186" i="1" s="1"/>
  <c r="J185" i="1"/>
  <c r="K185" i="1" s="1"/>
  <c r="J184" i="1"/>
  <c r="K184" i="1" s="1"/>
  <c r="J183" i="1"/>
  <c r="K183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4" i="1"/>
  <c r="K154" i="1" s="1"/>
  <c r="J153" i="1"/>
  <c r="K153" i="1" s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4" i="1"/>
  <c r="K94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4" i="1"/>
  <c r="K54" i="1" s="1"/>
  <c r="J51" i="1"/>
  <c r="K51" i="1" s="1"/>
  <c r="J50" i="1"/>
  <c r="K50" i="1" s="1"/>
  <c r="J49" i="1"/>
  <c r="K49" i="1" s="1"/>
  <c r="J47" i="1"/>
  <c r="K47" i="1" s="1"/>
  <c r="J46" i="1"/>
  <c r="K46" i="1" s="1"/>
  <c r="J45" i="1"/>
  <c r="K45" i="1" s="1"/>
  <c r="J44" i="1"/>
  <c r="K44" i="1" s="1"/>
  <c r="J43" i="1"/>
  <c r="K43" i="1" s="1"/>
  <c r="J41" i="1"/>
  <c r="K41" i="1" s="1"/>
  <c r="J40" i="1"/>
  <c r="K40" i="1" s="1"/>
  <c r="J38" i="1"/>
  <c r="K38" i="1" s="1"/>
  <c r="J37" i="1"/>
  <c r="K37" i="1" s="1"/>
  <c r="J35" i="1"/>
  <c r="K35" i="1" s="1"/>
  <c r="J34" i="1"/>
  <c r="K34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<sst xmlns="http://schemas.openxmlformats.org/spreadsheetml/2006/main" count="1541" uniqueCount="561">
  <si>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</si>
  <si>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</si>
  <si>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</si>
  <si>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</si>
  <si>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</si>
  <si>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</si>
  <si>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</si>
  <si>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</si>
  <si>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</si>
  <si>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</si>
  <si>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</si>
  <si>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</si>
  <si>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</si>
  <si>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</si>
  <si>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</si>
  <si>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</si>
  <si>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</si>
  <si>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</si>
  <si>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</si>
  <si>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</si>
  <si>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</si>
  <si>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</si>
  <si>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</si>
  <si>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</si>
  <si>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</si>
  <si>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</si>
  <si>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</si>
  <si>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</si>
  <si>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</si>
  <si>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</si>
  <si>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</si>
  <si>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</si>
  <si>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</si>
  <si>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</si>
  <si>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</si>
  <si>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</si>
  <si>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</si>
  <si>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</si>
  <si>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</si>
  <si>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</si>
  <si>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</si>
  <si>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</si>
  <si>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</si>
  <si>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</si>
  <si>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</si>
  <si>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Pintura</t>
  </si>
  <si>
    <t>Herramientas Eléctricas</t>
  </si>
  <si>
    <t>Artefactos</t>
  </si>
  <si>
    <t>Cerámica</t>
  </si>
  <si>
    <t>Aislantes</t>
  </si>
  <si>
    <t>Aglomerantes</t>
  </si>
  <si>
    <t>Bolsa</t>
  </si>
  <si>
    <t>Mt.</t>
  </si>
  <si>
    <t>Insumo de seguridad</t>
  </si>
  <si>
    <t>Otros</t>
  </si>
  <si>
    <t>374.042</t>
  </si>
  <si>
    <t>Interruptor 40A Diferencial Monofasico</t>
  </si>
  <si>
    <t>Grifería y Varios</t>
  </si>
  <si>
    <t>Plastiducto</t>
  </si>
  <si>
    <t>347.062</t>
  </si>
  <si>
    <t>211.310</t>
  </si>
  <si>
    <t>Mortero Adhesivo P/Bloque HCCA X25Kg.</t>
  </si>
  <si>
    <t>Silicona Neutra Cartucho 300Ml</t>
  </si>
  <si>
    <t>342.200</t>
  </si>
  <si>
    <t>372.024</t>
  </si>
  <si>
    <t>Cable Multifilar Con Aislacion Pvc 2Mm2 Blanco</t>
  </si>
  <si>
    <t>371.011</t>
  </si>
  <si>
    <t>Caja Exterior Para Módulos (3Modulos) Blanco</t>
  </si>
  <si>
    <t>371.020</t>
  </si>
  <si>
    <t>Ducto Pvc 20Mmx40Mm largo 2mt.</t>
  </si>
  <si>
    <t>374.105</t>
  </si>
  <si>
    <t>Taco Fisher 6Mm</t>
  </si>
  <si>
    <t>347.150</t>
  </si>
  <si>
    <t>Fondo De Cámara PVC 60x60x60Cm</t>
  </si>
  <si>
    <t>211.001</t>
  </si>
  <si>
    <t>Bolsa De Escombro 0.6X0.9Mt</t>
  </si>
  <si>
    <t>221.157</t>
  </si>
  <si>
    <t>Budinera Acero Inox. 12" Para Masilla</t>
  </si>
  <si>
    <t>211.321</t>
  </si>
  <si>
    <t>221.104</t>
  </si>
  <si>
    <t>231.083</t>
  </si>
  <si>
    <t>Batidor Mezclador Binda/Pintura 1400W 220-240V</t>
  </si>
  <si>
    <t>344.020</t>
  </si>
  <si>
    <t>Columna Hormigón 0.10x0.10x2.25 Mt Sin Codo</t>
  </si>
  <si>
    <t>391.038</t>
  </si>
  <si>
    <t>Poste Madera 3Mt. 12 Ø Tratado C/CCA</t>
  </si>
  <si>
    <t>391.062</t>
  </si>
  <si>
    <t>Poste Madera 5Mt. 12 Ø Tratado C/ CCA</t>
  </si>
  <si>
    <t>391.019</t>
  </si>
  <si>
    <t>Tirante 2"X4" X3.30M</t>
  </si>
  <si>
    <t>391.020</t>
  </si>
  <si>
    <t>Tirante 2"X4" X4.50M</t>
  </si>
  <si>
    <t>313.054</t>
  </si>
  <si>
    <t>Pintura Cielo Raso Antihongo x20Lt</t>
  </si>
  <si>
    <t>210.020</t>
  </si>
  <si>
    <t>Montante 35Mm X 3M Cal 0.39</t>
  </si>
  <si>
    <t>210.042</t>
  </si>
  <si>
    <t>Solera 35Mm X 3M Cal 0.39</t>
  </si>
  <si>
    <t>347.016</t>
  </si>
  <si>
    <t>347.017</t>
  </si>
  <si>
    <t>347.094</t>
  </si>
  <si>
    <t>Ramal Y PVC 110/63 mm HH</t>
  </si>
  <si>
    <t>347.040</t>
  </si>
  <si>
    <t>347.060</t>
  </si>
  <si>
    <t>348.015</t>
  </si>
  <si>
    <t>348.035</t>
  </si>
  <si>
    <t>Tee Tf 20Mm R/Metalica Hembra</t>
  </si>
  <si>
    <t>331.019</t>
  </si>
  <si>
    <t>Aceite 3 En 1 190Ml</t>
  </si>
  <si>
    <t>332.015</t>
  </si>
  <si>
    <t>Adhesivo De Montaje 360Gr Alta Resistencia</t>
  </si>
  <si>
    <t>211.034</t>
  </si>
  <si>
    <t>Diluyente Mineral (Aguarras) envase 1 Lt.</t>
  </si>
  <si>
    <t>331.012</t>
  </si>
  <si>
    <t>Sika Dur 31A+B 1Kg</t>
  </si>
  <si>
    <t>331.025</t>
  </si>
  <si>
    <t>Sika Dur 32 Gel 1Kg</t>
  </si>
  <si>
    <t>331.013</t>
  </si>
  <si>
    <t>Sika Flex Gris 300Ml 221</t>
  </si>
  <si>
    <t>374.120</t>
  </si>
  <si>
    <t>211.150</t>
  </si>
  <si>
    <t>Thinner 1lt.</t>
  </si>
  <si>
    <t>331.027</t>
  </si>
  <si>
    <t>Sika Flex 1A Plus 300Ml</t>
  </si>
  <si>
    <t>332.007</t>
  </si>
  <si>
    <t>Cemento Para Albañilería X20Kg.</t>
  </si>
  <si>
    <t>332.022</t>
  </si>
  <si>
    <t>Revoque Cementicio Base Coat x25Kg</t>
  </si>
  <si>
    <t>341.031</t>
  </si>
  <si>
    <t>Plancha Esp. De Poliestireno 5Cm Alta Dens. 10-50Kg/m3</t>
  </si>
  <si>
    <t>341.033</t>
  </si>
  <si>
    <t>Perlas De Poliestireno Bolsa 5Kg</t>
  </si>
  <si>
    <t>351.016</t>
  </si>
  <si>
    <t>Arena Terciada En Bolsa</t>
  </si>
  <si>
    <t>351.017</t>
  </si>
  <si>
    <t>Balasto Natural En Bolsa</t>
  </si>
  <si>
    <t>342.001</t>
  </si>
  <si>
    <t>Cisterna Mochila</t>
  </si>
  <si>
    <t>342.011</t>
  </si>
  <si>
    <t>Inodoro Accesible C/Mochila Y Pulsador</t>
  </si>
  <si>
    <t>342.003</t>
  </si>
  <si>
    <t>Inodoro Para Cisterna Mochila C/Tapa PVC Cierre Suave</t>
  </si>
  <si>
    <t>Inodoro Para Cisterna Pared</t>
  </si>
  <si>
    <t>344.106</t>
  </si>
  <si>
    <t>Mesada 1.10X0,55M C/Pileta Derecha Granito Entera c/perforación C/Válvula</t>
  </si>
  <si>
    <t>Botiquín De Obra</t>
  </si>
  <si>
    <t>312.201</t>
  </si>
  <si>
    <t>Alcohol Líquido Al 70% (x litro)</t>
  </si>
  <si>
    <t>212.040</t>
  </si>
  <si>
    <t>Gasa Esteril x40 Trozos Paq.</t>
  </si>
  <si>
    <t>212.065</t>
  </si>
  <si>
    <t>Tapa Boca Descartable Caja x50Un</t>
  </si>
  <si>
    <t>Caja</t>
  </si>
  <si>
    <t>211.144</t>
  </si>
  <si>
    <t>Adhesivo Impermeable 25kg</t>
  </si>
  <si>
    <t>331.023</t>
  </si>
  <si>
    <t>Pastina Color Blanco 1 Kg.</t>
  </si>
  <si>
    <t>Kg.</t>
  </si>
  <si>
    <t>372.003</t>
  </si>
  <si>
    <t>Alambre De Cobre Forrado Superplástico 2X6Mm2  (rollo 100mt)</t>
  </si>
  <si>
    <t>374.223</t>
  </si>
  <si>
    <t>Barra Distribución 63A 1Mt (2 Polos, Peine)</t>
  </si>
  <si>
    <t>374.127</t>
  </si>
  <si>
    <t>Bornera p/ tablero tierra 10mm</t>
  </si>
  <si>
    <t>372.010</t>
  </si>
  <si>
    <t>Cable Bajo Goma 2X6Mm2  (rollo 100mt)</t>
  </si>
  <si>
    <t>372.026</t>
  </si>
  <si>
    <t>Cable Multifilar Con Aislacion Pvc 2Mm2 Rojo</t>
  </si>
  <si>
    <t>372.027</t>
  </si>
  <si>
    <t>Cable Multifilar Con Aislacion Pvc 2Mm2 Verde/Amarillo</t>
  </si>
  <si>
    <t>372.033</t>
  </si>
  <si>
    <t>Cable Multifilar Con Aislación Pvc 6Mm2 Celeste</t>
  </si>
  <si>
    <t>371.009</t>
  </si>
  <si>
    <t>Caja Exterior Para Modulos (1Modulo) Blanco</t>
  </si>
  <si>
    <t>371.010</t>
  </si>
  <si>
    <t>Caja Exterior Para Modulos (2Modulos) Blanco</t>
  </si>
  <si>
    <t>374.194</t>
  </si>
  <si>
    <t>Caño Corrugado 20Mm Inst. Eléct. (50Mt) Antillama</t>
  </si>
  <si>
    <t>374.020</t>
  </si>
  <si>
    <t>Caño Corrugado 20Mm Para Instalaciones Electricas (50mt)</t>
  </si>
  <si>
    <t>374.021</t>
  </si>
  <si>
    <t>Caño Corrugado 25Mm Para Instalaciones Electricas (50mt)</t>
  </si>
  <si>
    <t>371.017</t>
  </si>
  <si>
    <t>Ducto Pvc 100Mmx50Mm largo 2mt.</t>
  </si>
  <si>
    <t>371.076</t>
  </si>
  <si>
    <t>Ducto Pvc 10Mmx40Mm largo 2mt.</t>
  </si>
  <si>
    <t>371.019</t>
  </si>
  <si>
    <t>Ducto Pvc 20Mmx20Mm largo 2mt.</t>
  </si>
  <si>
    <t>374.252</t>
  </si>
  <si>
    <t>Foco Reflector LED 50W C/Sensor De Movimiento</t>
  </si>
  <si>
    <t>374.036</t>
  </si>
  <si>
    <t>Interruptor 25A Diferencial Monofasico</t>
  </si>
  <si>
    <t>374.040</t>
  </si>
  <si>
    <t>Interruptor 32A Termomagnetico Monofásico Bipolar</t>
  </si>
  <si>
    <t>374.069</t>
  </si>
  <si>
    <t>Interruptor De Combinación Unipolar Blanco</t>
  </si>
  <si>
    <t>374.056</t>
  </si>
  <si>
    <t>Jabalina de 2Mts con conector homologada Ø14mm</t>
  </si>
  <si>
    <t>371.120</t>
  </si>
  <si>
    <t>Lampara LED 10W Cálida/Neutra</t>
  </si>
  <si>
    <t>371.146</t>
  </si>
  <si>
    <t>Lampara LED 50W</t>
  </si>
  <si>
    <t>371.033</t>
  </si>
  <si>
    <t>Plaqueta De 2 Modulo Blanco</t>
  </si>
  <si>
    <t>374.080</t>
  </si>
  <si>
    <t>Tablero 12 Módulos De Embutir C/Bornera Tapa Opaca</t>
  </si>
  <si>
    <t>374.087</t>
  </si>
  <si>
    <t>Tablero 24 Módulos De Embutir C/Bornera Tapa Opaca</t>
  </si>
  <si>
    <t>371.075</t>
  </si>
  <si>
    <t>Tapa Ciega Para Caja De Inst. Electrica (10X5) Blanco</t>
  </si>
  <si>
    <t>374.075</t>
  </si>
  <si>
    <t>Tomacorriente Schuko Blanco</t>
  </si>
  <si>
    <t>374.242</t>
  </si>
  <si>
    <t>Unión Estanco Tipo Tubo-Caja 40Mm</t>
  </si>
  <si>
    <t>371.126</t>
  </si>
  <si>
    <t>Caja estanco 24x19Cm Tapa Opaca</t>
  </si>
  <si>
    <t>372.019</t>
  </si>
  <si>
    <t>Cable Bajo Goma 4X6Mm2</t>
  </si>
  <si>
    <t>374.088</t>
  </si>
  <si>
    <t>Tablero 24 Módulos De Embutir C/Bornera Tapa Transparente</t>
  </si>
  <si>
    <t>374.114</t>
  </si>
  <si>
    <t>Tomacorriente 3 En Linea Exterior - U8</t>
  </si>
  <si>
    <t>241.006</t>
  </si>
  <si>
    <t>Microondas 17Lts.</t>
  </si>
  <si>
    <t>242.014</t>
  </si>
  <si>
    <t>Ventilador de pie C/Aspas Metálicas</t>
  </si>
  <si>
    <t>374.123</t>
  </si>
  <si>
    <t>Abrazadera Plastica 5X400Mm (x100 un.)</t>
  </si>
  <si>
    <t>321.003</t>
  </si>
  <si>
    <t>Alambre 14   (rollo 25kg)</t>
  </si>
  <si>
    <t>321.007</t>
  </si>
  <si>
    <t>Alambre Galvanizado 14  (rollo 25kg)</t>
  </si>
  <si>
    <t>221.378</t>
  </si>
  <si>
    <t>Bulón (6mm) 1/4" x 2" con tuerca</t>
  </si>
  <si>
    <t>321.038</t>
  </si>
  <si>
    <t>Clavo Para Techo Con Gomitas</t>
  </si>
  <si>
    <t>321.040</t>
  </si>
  <si>
    <t>Clavos 2”  (Kg)</t>
  </si>
  <si>
    <t>kg.</t>
  </si>
  <si>
    <t>374.029</t>
  </si>
  <si>
    <t>Fleje Acero Inox. 19Mm x30Mt P/Eléctrica</t>
  </si>
  <si>
    <t>371.029</t>
  </si>
  <si>
    <t>Hebilla Para Fleje de plástico de 19 mm</t>
  </si>
  <si>
    <t>211.183</t>
  </si>
  <si>
    <t>Taco autoexpansible metálico 3/8"</t>
  </si>
  <si>
    <t>374.163</t>
  </si>
  <si>
    <t>Taco Fisher 8Mm P/Bloque</t>
  </si>
  <si>
    <t>211.298</t>
  </si>
  <si>
    <t>Tensor P/ Alambre 10Mm Gancho y Ojo</t>
  </si>
  <si>
    <t>211.369</t>
  </si>
  <si>
    <t>Tirafondo ((1/4") X 2 1/2")</t>
  </si>
  <si>
    <t>211.256</t>
  </si>
  <si>
    <t>Tirafondo (5/16" x 2 1/2")</t>
  </si>
  <si>
    <t>211.170</t>
  </si>
  <si>
    <t>Tornillo 4 x 35-50 (Para taco de 6mm)</t>
  </si>
  <si>
    <t>211.287</t>
  </si>
  <si>
    <t>Tornillo 4x30 Pozy Drive</t>
  </si>
  <si>
    <t>211.286</t>
  </si>
  <si>
    <t>Tornillo 4x50 Pozy Drive</t>
  </si>
  <si>
    <t>321.237</t>
  </si>
  <si>
    <t>Tornillo Cabeza Plana 3Cm Para Plaqueta</t>
  </si>
  <si>
    <t>221.300</t>
  </si>
  <si>
    <t>Tornillo T1 Punta Aguja 8x1/2 - 4.2x14mm</t>
  </si>
  <si>
    <t>221.398</t>
  </si>
  <si>
    <t>Tornillo T2 Punta Mecha 6x1-3.5x25mm</t>
  </si>
  <si>
    <t>211.155</t>
  </si>
  <si>
    <t>Tuerca 3/8</t>
  </si>
  <si>
    <t>211.253</t>
  </si>
  <si>
    <t>Remache POP 3/16 x 1</t>
  </si>
  <si>
    <t>346.001</t>
  </si>
  <si>
    <t>Cañamo (100Gr)</t>
  </si>
  <si>
    <t>314.060</t>
  </si>
  <si>
    <t>Colilla 1/2" 35Cm Para Monocomando</t>
  </si>
  <si>
    <t>314.050</t>
  </si>
  <si>
    <t>Colilla 1/2" 40Cm Para Monocomando</t>
  </si>
  <si>
    <t>314.005</t>
  </si>
  <si>
    <t>Colilla H/H 1/2" 40Cm</t>
  </si>
  <si>
    <t>231.402</t>
  </si>
  <si>
    <t>Soporte P/ Termotanque 12Mm C/ Taco Fischer (x2)</t>
  </si>
  <si>
    <t>314.099</t>
  </si>
  <si>
    <t>Tapa P/Inodoro De PVC Blanco (DGC mod. DG4273E-W)</t>
  </si>
  <si>
    <t>314.024</t>
  </si>
  <si>
    <t>Tornillos Para Ajuste Inodoro (Par X2)</t>
  </si>
  <si>
    <t>314.027</t>
  </si>
  <si>
    <t>Valvula Para Lavatorio</t>
  </si>
  <si>
    <t>314.110</t>
  </si>
  <si>
    <t>Telefono C/ Barra P/ Ducha Accesible 90 cm Acero Inox.</t>
  </si>
  <si>
    <t>221.013</t>
  </si>
  <si>
    <t>Cabo De Madera Para Herramienta Pala de Obra</t>
  </si>
  <si>
    <t>221.014</t>
  </si>
  <si>
    <t>Cabo De Madera Para Herramienta Pico</t>
  </si>
  <si>
    <t>321.030</t>
  </si>
  <si>
    <t>Cadena 10Mm</t>
  </si>
  <si>
    <t>Candado 60Mm Anti Palanca Bronce</t>
  </si>
  <si>
    <t>211.411</t>
  </si>
  <si>
    <t>Candado 80Mm Anti Palanca Bronce</t>
  </si>
  <si>
    <t>211.008</t>
  </si>
  <si>
    <t>Cinta De Enhebrar Para Electricista 25Mt (Alma acero)</t>
  </si>
  <si>
    <t>231.028</t>
  </si>
  <si>
    <t xml:space="preserve">Cortadora de ceramica </t>
  </si>
  <si>
    <t>211.041</t>
  </si>
  <si>
    <t>Disco De Corte Madera 10" para sierra de mesa</t>
  </si>
  <si>
    <t>211.050</t>
  </si>
  <si>
    <t>Disco De Desbaste Metal 4 1/2" 6mm espesor</t>
  </si>
  <si>
    <t>221.139</t>
  </si>
  <si>
    <t>Espátula De Acero Inoxidable (30Cm)</t>
  </si>
  <si>
    <t>211.295</t>
  </si>
  <si>
    <t>Fretacho con Esponja</t>
  </si>
  <si>
    <t>211.059</t>
  </si>
  <si>
    <t>Grasa X 1 Kg</t>
  </si>
  <si>
    <t>211.067</t>
  </si>
  <si>
    <t>Lapiz Carpintero</t>
  </si>
  <si>
    <t>211.648</t>
  </si>
  <si>
    <t>Lija Esmeril 120Gr</t>
  </si>
  <si>
    <t>211.645</t>
  </si>
  <si>
    <t>Lija Esmeril 220Gr</t>
  </si>
  <si>
    <t>211.646</t>
  </si>
  <si>
    <t>Lija Esmeril 80Gr</t>
  </si>
  <si>
    <t>221.409</t>
  </si>
  <si>
    <t>Lija Para Madera 220Gr</t>
  </si>
  <si>
    <t>211.625</t>
  </si>
  <si>
    <t>Lija Para Madera Grano 80</t>
  </si>
  <si>
    <t>221.059</t>
  </si>
  <si>
    <t>Llana Dentada 12X25Cm, diente 8x8mm</t>
  </si>
  <si>
    <t>211.167</t>
  </si>
  <si>
    <t>Maceta de goma</t>
  </si>
  <si>
    <t>211.088</t>
  </si>
  <si>
    <t>Malla Sombra negra 4M Ancho, X Ml</t>
  </si>
  <si>
    <t>212.670</t>
  </si>
  <si>
    <t>Mameluco Descartable talle XL</t>
  </si>
  <si>
    <t>211.090</t>
  </si>
  <si>
    <t>Manguera Nivel</t>
  </si>
  <si>
    <t>221.093</t>
  </si>
  <si>
    <t>Martillo Con Bolita</t>
  </si>
  <si>
    <t>211.330</t>
  </si>
  <si>
    <t>Mecha 10Mmx260Mm Para Hormigon</t>
  </si>
  <si>
    <t>211.093</t>
  </si>
  <si>
    <t>Mecha 10Mm Para Hormigon</t>
  </si>
  <si>
    <t>211.096</t>
  </si>
  <si>
    <t>Mecha 12Mm Para Hierro Milimetrica</t>
  </si>
  <si>
    <t>211.110</t>
  </si>
  <si>
    <t>Mecha 4Mm Para Hierro Milimetrica</t>
  </si>
  <si>
    <t>211.216</t>
  </si>
  <si>
    <t>Nivel de burbuja 20" c/iman</t>
  </si>
  <si>
    <t>Pincel 1"</t>
  </si>
  <si>
    <t>221.105</t>
  </si>
  <si>
    <t>Pincel 2"</t>
  </si>
  <si>
    <t>211.235</t>
  </si>
  <si>
    <t>Pinza portaelectrodos p/maquina de soldar</t>
  </si>
  <si>
    <t>221.116</t>
  </si>
  <si>
    <t>Pinza tierra Para Soldadora Eléctrica</t>
  </si>
  <si>
    <t>221.150</t>
  </si>
  <si>
    <t>Portaherramientas de cuero</t>
  </si>
  <si>
    <t>221.127</t>
  </si>
  <si>
    <t>Rastrillo</t>
  </si>
  <si>
    <t>211.228</t>
  </si>
  <si>
    <t>Regla De Aluminio Para Albañil 2" (6M)</t>
  </si>
  <si>
    <t>211.194</t>
  </si>
  <si>
    <t>Tijera de corte para caño</t>
  </si>
  <si>
    <t>221.135</t>
  </si>
  <si>
    <t>Tijera Para Cortar Chapa Recta</t>
  </si>
  <si>
    <t>221.138</t>
  </si>
  <si>
    <t>Uña (Herramienta Manual) 60 cm</t>
  </si>
  <si>
    <t>211.157</t>
  </si>
  <si>
    <t>Vaselina en pasta 600 gr.</t>
  </si>
  <si>
    <t>221.383</t>
  </si>
  <si>
    <t>Viruta Nº2 100 Grs.</t>
  </si>
  <si>
    <t>Paq.</t>
  </si>
  <si>
    <t>221.474</t>
  </si>
  <si>
    <t>Viruta Nº3 100 Grs.</t>
  </si>
  <si>
    <t>211.055</t>
  </si>
  <si>
    <t>Electrodo Aws E-6011 2,5Mm</t>
  </si>
  <si>
    <t>212.094</t>
  </si>
  <si>
    <t>Guante De Cuero, descarne Puño Largo</t>
  </si>
  <si>
    <t>212.134</t>
  </si>
  <si>
    <t>Guante De Electricidad 500V</t>
  </si>
  <si>
    <t>212.193</t>
  </si>
  <si>
    <t>Guante de soldador - U111</t>
  </si>
  <si>
    <t>221.045</t>
  </si>
  <si>
    <t>Sierra Ingletadora De 10"</t>
  </si>
  <si>
    <t>221.213</t>
  </si>
  <si>
    <t>Tijera Para Cortar Chapa Derecha</t>
  </si>
  <si>
    <t>221.359</t>
  </si>
  <si>
    <t>Puntero Para Atornilladora Ph2 5Cm</t>
  </si>
  <si>
    <t>221.459</t>
  </si>
  <si>
    <t>Ventilador Soplador Industrial Ø65Cm 220V C/Soporte</t>
  </si>
  <si>
    <t>231.087</t>
  </si>
  <si>
    <t>Rotomartillo 1200W</t>
  </si>
  <si>
    <t>231.002</t>
  </si>
  <si>
    <t>Amoladora Angular Electrica Portatil 7 1/4" 2000W</t>
  </si>
  <si>
    <t>231.003</t>
  </si>
  <si>
    <t>Amoladora Angular Electrica Portatil 9"</t>
  </si>
  <si>
    <t>221.003</t>
  </si>
  <si>
    <t>Atornillador A Bateria 12V</t>
  </si>
  <si>
    <t>231.007</t>
  </si>
  <si>
    <t>Equipo Termofusor Electrico Boquillas 20 A 63Mm</t>
  </si>
  <si>
    <t>231.020</t>
  </si>
  <si>
    <t>Sierra Circular 7 1/4" 1400W</t>
  </si>
  <si>
    <t>231.044</t>
  </si>
  <si>
    <t>Soldadora Inverter 160A</t>
  </si>
  <si>
    <t>344.001</t>
  </si>
  <si>
    <t>Aro de hormigón Ø 1mt, alto 25cm. pozo negro</t>
  </si>
  <si>
    <t>344.021</t>
  </si>
  <si>
    <t>Columna Hormigón 0.10x010x2.50 Mt Sin Codo</t>
  </si>
  <si>
    <t>Insumo de protección personal</t>
  </si>
  <si>
    <t>212.391</t>
  </si>
  <si>
    <t>Filtro Para Mascarilla P/Polvo</t>
  </si>
  <si>
    <t>212.067</t>
  </si>
  <si>
    <t>Traje De Lluvia (M)</t>
  </si>
  <si>
    <t>212.068</t>
  </si>
  <si>
    <t>Traje De Lluvia (S)</t>
  </si>
  <si>
    <t>212.069</t>
  </si>
  <si>
    <t>Traje De Lluvia (XL)</t>
  </si>
  <si>
    <t>212.070</t>
  </si>
  <si>
    <t>Traje De Lluvia (XXL)</t>
  </si>
  <si>
    <t>221.467</t>
  </si>
  <si>
    <t>Andamio Tubular 3X1.9X0.6Mt P/Espacio Reducido</t>
  </si>
  <si>
    <t>212.004</t>
  </si>
  <si>
    <t>Antiparra transparente</t>
  </si>
  <si>
    <t>212.660</t>
  </si>
  <si>
    <t>Careta de protección transparente</t>
  </si>
  <si>
    <t>212.032</t>
  </si>
  <si>
    <t>Casco De Seguridad (Blanco)</t>
  </si>
  <si>
    <t>212.057</t>
  </si>
  <si>
    <t>Protector Auditivo 95Db Tipo Vincha</t>
  </si>
  <si>
    <t>212.119</t>
  </si>
  <si>
    <t>391.112</t>
  </si>
  <si>
    <t>Barrote Madera Para Cortina 20Mm 1,6 Mt</t>
  </si>
  <si>
    <t>391.023</t>
  </si>
  <si>
    <t>Chapon fenólico plastificado 18Mm 1.22x2.44Mt</t>
  </si>
  <si>
    <t>391.073</t>
  </si>
  <si>
    <t>Poste Madera 4,5Mt. 12-15 Ø Tratado C/CCA</t>
  </si>
  <si>
    <t>391.119</t>
  </si>
  <si>
    <t>Barrote Madera Para Cortina 20 Mm 1,30 Mt.</t>
  </si>
  <si>
    <t>Mampuestos</t>
  </si>
  <si>
    <t>310.019</t>
  </si>
  <si>
    <t>Bloque De Hormigón U Celular HCCA 60*20*17,5</t>
  </si>
  <si>
    <t>310.021</t>
  </si>
  <si>
    <t>Bloque de Hormigón Celular HCCA 60x20x15Cm</t>
  </si>
  <si>
    <t>241.003</t>
  </si>
  <si>
    <t>Válvula Para Garrafa</t>
  </si>
  <si>
    <t>314.022</t>
  </si>
  <si>
    <t>Tanque Azul Tarrina 200Lt</t>
  </si>
  <si>
    <t>343.005</t>
  </si>
  <si>
    <t>Aro Y Tapa Hierro Fundido 300Mm Saneamiento Aprob. Calle (tipo OSE)</t>
  </si>
  <si>
    <t>PEAD</t>
  </si>
  <si>
    <t>348.077</t>
  </si>
  <si>
    <t>Transición A Brida 75Mm PEAD Electrofusión</t>
  </si>
  <si>
    <t>348.078</t>
  </si>
  <si>
    <t>Brida 75Mm PEAD Electrofusión</t>
  </si>
  <si>
    <t>348.083</t>
  </si>
  <si>
    <t>Abrazadera 75Mm x 3/4" C/Tornillos C/Rosca</t>
  </si>
  <si>
    <t>313.097</t>
  </si>
  <si>
    <t>Esmalte Convertidor Negro 3.6Lt</t>
  </si>
  <si>
    <t>313.010</t>
  </si>
  <si>
    <t>Esmalte Multiuso Blanco 1 Lt.</t>
  </si>
  <si>
    <t>313.011</t>
  </si>
  <si>
    <t>Esmalte Multiuso Blanco 4Lts</t>
  </si>
  <si>
    <t>313.028</t>
  </si>
  <si>
    <t>Esmalte Sintético Gris Grafito 3.6Lt</t>
  </si>
  <si>
    <t>313.066</t>
  </si>
  <si>
    <t>Protector de madera 4lts. Nogal (a base de agua)</t>
  </si>
  <si>
    <t>313.125</t>
  </si>
  <si>
    <t>Pintura Látex Ext. Texturada 18Lt Blanca</t>
  </si>
  <si>
    <t>345.016</t>
  </si>
  <si>
    <t>Tee Plastiducto 1/2"</t>
  </si>
  <si>
    <t>210.029</t>
  </si>
  <si>
    <t>Cantonera para yeso de papel 2cm</t>
  </si>
  <si>
    <t>361.012</t>
  </si>
  <si>
    <t>Chapa C26 Trapezoidal 1.08x3,66 mt</t>
  </si>
  <si>
    <t>361.015</t>
  </si>
  <si>
    <t>Chapa Plus Trapezoidal 1,00x3,00 mt</t>
  </si>
  <si>
    <t>211.010</t>
  </si>
  <si>
    <t>Cinta De Papel Enmascarar 30Mm 50Mt</t>
  </si>
  <si>
    <t>211.011</t>
  </si>
  <si>
    <t>Cinta De Papel Enmascarar 19Mm 50Mt</t>
  </si>
  <si>
    <t>321.281</t>
  </si>
  <si>
    <t>Perfil C Acero Galvan.120Mm Cal.14 4Mt</t>
  </si>
  <si>
    <t>321.368</t>
  </si>
  <si>
    <t>Perfil Omega Estructural e=0,99Mm x 37Mm x 3Mt</t>
  </si>
  <si>
    <t>361.059</t>
  </si>
  <si>
    <t>Perfil Perimetral Z Buña PVC 3.05Mt Cielorraso</t>
  </si>
  <si>
    <t>321.363</t>
  </si>
  <si>
    <t>Perfil U Solera Acero Galvan. 104Mm e=1.5mm 6Mt (U104)</t>
  </si>
  <si>
    <t>210.011</t>
  </si>
  <si>
    <t>Placa De Yeso 9.5Mm</t>
  </si>
  <si>
    <t>210.018</t>
  </si>
  <si>
    <t>Solera 100Mm 3Mt Cal 0.39</t>
  </si>
  <si>
    <t>210.019</t>
  </si>
  <si>
    <t>Montante 100Mm X 3M Cal 0.39</t>
  </si>
  <si>
    <t>347.004</t>
  </si>
  <si>
    <t>Caja De Pvc Sifonada 4 Bocas</t>
  </si>
  <si>
    <t>347.005</t>
  </si>
  <si>
    <t>Canilla Pvc 1/2"</t>
  </si>
  <si>
    <t>347.015</t>
  </si>
  <si>
    <t>Codo Pvc 110Mm 45º M/H</t>
  </si>
  <si>
    <t>Codo Pvc 110Mm 90º HH</t>
  </si>
  <si>
    <t>Codo Pvc 110Mm 90º M/H</t>
  </si>
  <si>
    <t>347.022</t>
  </si>
  <si>
    <t>Codo Pvc 200Mm 90º</t>
  </si>
  <si>
    <t>347.023</t>
  </si>
  <si>
    <t>Codo Pvc 40Mm 45° M/H</t>
  </si>
  <si>
    <t>347.027</t>
  </si>
  <si>
    <t>Codo Pvc 50Mm 45º HH</t>
  </si>
  <si>
    <t>347.037</t>
  </si>
  <si>
    <t>Cupla Pvc 63Mm</t>
  </si>
  <si>
    <t>314.014</t>
  </si>
  <si>
    <t>Grampa Omega PVC 20Mm</t>
  </si>
  <si>
    <t>347.090</t>
  </si>
  <si>
    <t>Ramal Y PVC  40 mm</t>
  </si>
  <si>
    <t>347.039</t>
  </si>
  <si>
    <t>Ramal Y Pvc 110 mm HH</t>
  </si>
  <si>
    <t>Ramal Y Pvc 110Mm/63 mm MH</t>
  </si>
  <si>
    <t>347.051</t>
  </si>
  <si>
    <t>Reduccion Pvc 50 A 40 mm</t>
  </si>
  <si>
    <t>Sombrerete Pvc 110Mm</t>
  </si>
  <si>
    <t>Sombrerete Pvc 50Mm</t>
  </si>
  <si>
    <t>347.068</t>
  </si>
  <si>
    <t>Tapa De Pegar Pvc 63Mm</t>
  </si>
  <si>
    <t>347.070</t>
  </si>
  <si>
    <t>Tapon Con Rosca Pvc 160Mm</t>
  </si>
  <si>
    <t>347.077</t>
  </si>
  <si>
    <t>Tee Pvc 110Mm</t>
  </si>
  <si>
    <t>347.081</t>
  </si>
  <si>
    <t>Tee Pvc 50Mm</t>
  </si>
  <si>
    <t>347.096</t>
  </si>
  <si>
    <t>Caño PVC AP10 75Mm 6M C/Aro De Goma (Celeste)</t>
  </si>
  <si>
    <t>348.082</t>
  </si>
  <si>
    <t>Tapón PVC 75Mm Alta Presión C/Aro De Goma (Celeste)</t>
  </si>
  <si>
    <t>348.086</t>
  </si>
  <si>
    <t>Unión De Reparación PVC 75Mm Alta Presión Deslizante</t>
  </si>
  <si>
    <t>348.081</t>
  </si>
  <si>
    <t>Tee PVC 75Mm Alta Presión C/Aro De Goma (Celeste)</t>
  </si>
  <si>
    <t>348.088</t>
  </si>
  <si>
    <t>Codo PVC 75Mm Alta Presión C/Aro De Goma (Celeste)</t>
  </si>
  <si>
    <t>348.058</t>
  </si>
  <si>
    <t>Caño Termofusión 1" 4mt. (32mm)</t>
  </si>
  <si>
    <t>348.005</t>
  </si>
  <si>
    <t>Caño Termofusión 3/4" 4mt. (25mm)</t>
  </si>
  <si>
    <t>348.050</t>
  </si>
  <si>
    <t>Codo Termofusión 63mm 90º</t>
  </si>
  <si>
    <t>Cupla Termofusión 20Mm</t>
  </si>
  <si>
    <t>348.016</t>
  </si>
  <si>
    <t>Cupla Termofusión 20Mm Rosca Metalica Hembra</t>
  </si>
  <si>
    <t>348.017</t>
  </si>
  <si>
    <t>Cupla Termofusión 20Mm Rosca Metalica Macho</t>
  </si>
  <si>
    <t>348.041</t>
  </si>
  <si>
    <t>Cupla TF inserto metálico macho 1 1/2"</t>
  </si>
  <si>
    <t>348.022</t>
  </si>
  <si>
    <t>Llave De Paso 20Mm Para Termofusión</t>
  </si>
  <si>
    <t>348.075</t>
  </si>
  <si>
    <t>Llave De Paso 20Mm P/Termofusión C/Capuchón</t>
  </si>
  <si>
    <t>348.053</t>
  </si>
  <si>
    <t>Unión doble Termofusión</t>
  </si>
  <si>
    <t>348.072</t>
  </si>
  <si>
    <t>Entrerrosca Termofusión 20"</t>
  </si>
  <si>
    <t>Áridos en bolsa</t>
  </si>
  <si>
    <t>Electrodomésticos</t>
  </si>
  <si>
    <t>MC-01 15/01/2026</t>
  </si>
  <si>
    <t>exento</t>
  </si>
  <si>
    <t>Sobrelente De Seguridad Transparente C/ Patilla Ajustable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</si>
</sst>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11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Gral. ENERO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7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3"/>
      <c r="H8" s="23"/>
      <c r="I8" s="64"/>
      <c r="J8" s="31" t="s">
        <v>25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3"/>
      <c r="H10" s="23"/>
      <c r="I10" s="65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30</v>
      </c>
      <c r="E12" s="13"/>
      <c r="F12" s="42" t="s">
        <v>21</v>
      </c>
      <c r="G12" s="63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6"/>
      <c r="H14" s="23"/>
      <c r="I14" s="67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6"/>
      <c r="H16" s="23"/>
      <c r="I16" s="67"/>
      <c r="J16" s="44" t="s">
        <v>10</v>
      </c>
      <c r="K16" s="11"/>
      <c r="L16" s="11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2"/>
      <c r="I18" s="60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36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44</v>
      </c>
      <c r="C23" s="57" t="s">
        <v>36</v>
      </c>
      <c r="D23" s="56" t="s">
        <v>107</v>
      </c>
      <c r="E23" s="57" t="s">
        <v>108</v>
      </c>
      <c r="F23" s="56" t="s">
        <v>37</v>
      </c>
      <c r="G23" s="56">
        <v>6</v>
      </c>
      <c r="H23" s="30" t="s">
        <v>35</v>
      </c>
      <c r="I23" s="62"/>
      <c r="J23" s="54">
        <f t="shared" ref="J23" si="0">+I23*0.22</f>
        <v>0</v>
      </c>
      <c r="K23" s="54">
        <f t="shared" ref="K23" si="1">+(I23+J23)*G23</f>
        <v>0</v>
      </c>
      <c r="L23" s="23"/>
    </row>
    <row r="24" spans="1:12" x14ac:dyDescent="0.2">
      <c r="A24" s="30">
        <v>2</v>
      </c>
      <c r="B24" s="31" t="s">
        <v>44</v>
      </c>
      <c r="C24" s="29" t="s">
        <v>36</v>
      </c>
      <c r="D24" s="30" t="s">
        <v>109</v>
      </c>
      <c r="E24" s="31" t="s">
        <v>110</v>
      </c>
      <c r="F24" s="30" t="s">
        <v>37</v>
      </c>
      <c r="G24" s="30">
        <v>40</v>
      </c>
      <c r="H24" s="30" t="s">
        <v>35</v>
      </c>
      <c r="I24" s="62"/>
      <c r="J24" s="54">
        <f t="shared" ref="J24:J94" si="2">+I24*0.22</f>
        <v>0</v>
      </c>
      <c r="K24" s="54">
        <f t="shared" ref="K24:K94" si="3">+(I24+J24)*G24</f>
        <v>0</v>
      </c>
      <c r="L24" s="23"/>
    </row>
    <row r="25" spans="1:12" x14ac:dyDescent="0.2">
      <c r="A25" s="56">
        <v>3</v>
      </c>
      <c r="B25" s="31" t="s">
        <v>44</v>
      </c>
      <c r="C25" s="29" t="s">
        <v>36</v>
      </c>
      <c r="D25" s="30" t="s">
        <v>111</v>
      </c>
      <c r="E25" s="31" t="s">
        <v>112</v>
      </c>
      <c r="F25" s="30" t="s">
        <v>37</v>
      </c>
      <c r="G25" s="30">
        <v>150</v>
      </c>
      <c r="H25" s="30" t="s">
        <v>35</v>
      </c>
      <c r="I25" s="62"/>
      <c r="J25" s="54">
        <f t="shared" si="2"/>
        <v>0</v>
      </c>
      <c r="K25" s="54">
        <f t="shared" si="3"/>
        <v>0</v>
      </c>
      <c r="L25" s="23"/>
    </row>
    <row r="26" spans="1:12" x14ac:dyDescent="0.2">
      <c r="A26" s="30">
        <v>4</v>
      </c>
      <c r="B26" s="31" t="s">
        <v>44</v>
      </c>
      <c r="C26" s="29" t="s">
        <v>36</v>
      </c>
      <c r="D26" s="30" t="s">
        <v>113</v>
      </c>
      <c r="E26" s="31" t="s">
        <v>114</v>
      </c>
      <c r="F26" s="30" t="s">
        <v>37</v>
      </c>
      <c r="G26" s="30">
        <v>15</v>
      </c>
      <c r="H26" s="30" t="s">
        <v>35</v>
      </c>
      <c r="I26" s="62"/>
      <c r="J26" s="54">
        <f t="shared" si="2"/>
        <v>0</v>
      </c>
      <c r="K26" s="54">
        <f t="shared" si="3"/>
        <v>0</v>
      </c>
      <c r="L26" s="23"/>
    </row>
    <row r="27" spans="1:12" x14ac:dyDescent="0.2">
      <c r="A27" s="56">
        <v>5</v>
      </c>
      <c r="B27" s="31" t="s">
        <v>44</v>
      </c>
      <c r="C27" s="29" t="s">
        <v>36</v>
      </c>
      <c r="D27" s="30" t="s">
        <v>115</v>
      </c>
      <c r="E27" s="31" t="s">
        <v>116</v>
      </c>
      <c r="F27" s="30" t="s">
        <v>37</v>
      </c>
      <c r="G27" s="30">
        <v>20</v>
      </c>
      <c r="H27" s="30" t="s">
        <v>35</v>
      </c>
      <c r="I27" s="62"/>
      <c r="J27" s="54">
        <f t="shared" si="2"/>
        <v>0</v>
      </c>
      <c r="K27" s="54">
        <f t="shared" si="3"/>
        <v>0</v>
      </c>
      <c r="L27" s="23"/>
    </row>
    <row r="28" spans="1:12" x14ac:dyDescent="0.2">
      <c r="A28" s="30">
        <v>6</v>
      </c>
      <c r="B28" s="31" t="s">
        <v>44</v>
      </c>
      <c r="C28" s="29" t="s">
        <v>36</v>
      </c>
      <c r="D28" s="30" t="s">
        <v>122</v>
      </c>
      <c r="E28" s="31" t="s">
        <v>123</v>
      </c>
      <c r="F28" s="30" t="s">
        <v>37</v>
      </c>
      <c r="G28" s="30">
        <v>50</v>
      </c>
      <c r="H28" s="30" t="s">
        <v>35</v>
      </c>
      <c r="I28" s="62"/>
      <c r="J28" s="54">
        <f t="shared" si="2"/>
        <v>0</v>
      </c>
      <c r="K28" s="54">
        <f t="shared" si="3"/>
        <v>0</v>
      </c>
      <c r="L28" s="23"/>
    </row>
    <row r="29" spans="1:12" x14ac:dyDescent="0.2">
      <c r="A29" s="56">
        <v>7</v>
      </c>
      <c r="B29" s="31" t="s">
        <v>44</v>
      </c>
      <c r="C29" s="29" t="s">
        <v>36</v>
      </c>
      <c r="D29" s="30" t="s">
        <v>117</v>
      </c>
      <c r="E29" s="31" t="s">
        <v>118</v>
      </c>
      <c r="F29" s="30" t="s">
        <v>37</v>
      </c>
      <c r="G29" s="30">
        <v>300</v>
      </c>
      <c r="H29" s="30" t="s">
        <v>35</v>
      </c>
      <c r="I29" s="62"/>
      <c r="J29" s="54">
        <f t="shared" si="2"/>
        <v>0</v>
      </c>
      <c r="K29" s="54">
        <f t="shared" si="3"/>
        <v>0</v>
      </c>
      <c r="L29" s="23"/>
    </row>
    <row r="30" spans="1:12" x14ac:dyDescent="0.2">
      <c r="A30" s="30">
        <v>8</v>
      </c>
      <c r="B30" s="31" t="s">
        <v>44</v>
      </c>
      <c r="C30" s="29" t="s">
        <v>36</v>
      </c>
      <c r="D30" s="30" t="s">
        <v>119</v>
      </c>
      <c r="E30" s="31" t="s">
        <v>62</v>
      </c>
      <c r="F30" s="30" t="s">
        <v>37</v>
      </c>
      <c r="G30" s="30">
        <v>400</v>
      </c>
      <c r="H30" s="30" t="s">
        <v>35</v>
      </c>
      <c r="I30" s="62"/>
      <c r="J30" s="54">
        <f t="shared" si="2"/>
        <v>0</v>
      </c>
      <c r="K30" s="54">
        <f t="shared" si="3"/>
        <v>0</v>
      </c>
      <c r="L30" s="23"/>
    </row>
    <row r="31" spans="1:12" x14ac:dyDescent="0.2">
      <c r="A31" s="56">
        <v>9</v>
      </c>
      <c r="B31" s="31" t="s">
        <v>44</v>
      </c>
      <c r="C31" s="29" t="s">
        <v>36</v>
      </c>
      <c r="D31" s="30" t="s">
        <v>120</v>
      </c>
      <c r="E31" s="31" t="s">
        <v>121</v>
      </c>
      <c r="F31" s="30" t="s">
        <v>37</v>
      </c>
      <c r="G31" s="30">
        <v>100</v>
      </c>
      <c r="H31" s="30" t="s">
        <v>35</v>
      </c>
      <c r="I31" s="62"/>
      <c r="J31" s="54">
        <f t="shared" si="2"/>
        <v>0</v>
      </c>
      <c r="K31" s="54">
        <f t="shared" si="3"/>
        <v>0</v>
      </c>
      <c r="L31" s="23"/>
    </row>
    <row r="32" spans="1:12" x14ac:dyDescent="0.2">
      <c r="A32" s="51" t="s">
        <v>50</v>
      </c>
      <c r="B32" s="52"/>
      <c r="C32" s="52"/>
      <c r="D32" s="53"/>
      <c r="E32" s="52"/>
      <c r="F32" s="19"/>
      <c r="G32" s="20"/>
      <c r="H32" s="20"/>
      <c r="I32" s="27"/>
      <c r="J32" s="21"/>
      <c r="K32" s="22"/>
      <c r="L32" s="28"/>
    </row>
    <row r="33" spans="1:12" x14ac:dyDescent="0.2">
      <c r="A33" s="30">
        <v>10</v>
      </c>
      <c r="B33" s="31" t="s">
        <v>44</v>
      </c>
      <c r="C33" s="29" t="s">
        <v>50</v>
      </c>
      <c r="D33" s="30" t="s">
        <v>124</v>
      </c>
      <c r="E33" s="31" t="s">
        <v>125</v>
      </c>
      <c r="F33" s="30" t="s">
        <v>37</v>
      </c>
      <c r="G33" s="30">
        <v>500</v>
      </c>
      <c r="H33" s="30" t="s">
        <v>35</v>
      </c>
      <c r="I33" s="62"/>
      <c r="J33" s="54">
        <f t="shared" si="2"/>
        <v>0</v>
      </c>
      <c r="K33" s="54">
        <f t="shared" si="3"/>
        <v>0</v>
      </c>
      <c r="L33" s="23"/>
    </row>
    <row r="34" spans="1:12" x14ac:dyDescent="0.2">
      <c r="A34" s="30">
        <v>11</v>
      </c>
      <c r="B34" s="31" t="s">
        <v>44</v>
      </c>
      <c r="C34" s="29" t="s">
        <v>50</v>
      </c>
      <c r="D34" s="30" t="s">
        <v>60</v>
      </c>
      <c r="E34" s="31" t="s">
        <v>61</v>
      </c>
      <c r="F34" s="30" t="s">
        <v>37</v>
      </c>
      <c r="G34" s="30">
        <v>320</v>
      </c>
      <c r="H34" s="30" t="s">
        <v>35</v>
      </c>
      <c r="I34" s="62"/>
      <c r="J34" s="54">
        <f t="shared" si="2"/>
        <v>0</v>
      </c>
      <c r="K34" s="54">
        <f t="shared" si="3"/>
        <v>0</v>
      </c>
      <c r="L34" s="23"/>
    </row>
    <row r="35" spans="1:12" x14ac:dyDescent="0.2">
      <c r="A35" s="30">
        <v>12</v>
      </c>
      <c r="B35" s="31" t="s">
        <v>44</v>
      </c>
      <c r="C35" s="29" t="s">
        <v>50</v>
      </c>
      <c r="D35" s="30" t="s">
        <v>126</v>
      </c>
      <c r="E35" s="31" t="s">
        <v>127</v>
      </c>
      <c r="F35" s="30" t="s">
        <v>37</v>
      </c>
      <c r="G35" s="30">
        <v>200</v>
      </c>
      <c r="H35" s="30" t="s">
        <v>35</v>
      </c>
      <c r="I35" s="62"/>
      <c r="J35" s="54">
        <f t="shared" si="2"/>
        <v>0</v>
      </c>
      <c r="K35" s="54">
        <f t="shared" si="3"/>
        <v>0</v>
      </c>
      <c r="L35" s="23"/>
    </row>
    <row r="36" spans="1:12" x14ac:dyDescent="0.2">
      <c r="A36" s="51" t="s">
        <v>49</v>
      </c>
      <c r="B36" s="52"/>
      <c r="C36" s="52"/>
      <c r="D36" s="53"/>
      <c r="E36" s="52"/>
      <c r="F36" s="19"/>
      <c r="G36" s="20"/>
      <c r="H36" s="20"/>
      <c r="I36" s="27"/>
      <c r="J36" s="21"/>
      <c r="K36" s="22"/>
      <c r="L36" s="28"/>
    </row>
    <row r="37" spans="1:12" x14ac:dyDescent="0.2">
      <c r="A37" s="30">
        <v>13</v>
      </c>
      <c r="B37" s="31" t="s">
        <v>44</v>
      </c>
      <c r="C37" s="29" t="s">
        <v>49</v>
      </c>
      <c r="D37" s="30" t="s">
        <v>130</v>
      </c>
      <c r="E37" s="31" t="s">
        <v>131</v>
      </c>
      <c r="F37" s="30" t="s">
        <v>51</v>
      </c>
      <c r="G37" s="30">
        <v>18</v>
      </c>
      <c r="H37" s="30" t="s">
        <v>35</v>
      </c>
      <c r="I37" s="62"/>
      <c r="J37" s="54">
        <f t="shared" si="2"/>
        <v>0</v>
      </c>
      <c r="K37" s="54">
        <f t="shared" si="3"/>
        <v>0</v>
      </c>
      <c r="L37" s="23"/>
    </row>
    <row r="38" spans="1:12" x14ac:dyDescent="0.2">
      <c r="A38" s="30">
        <v>14</v>
      </c>
      <c r="B38" s="31" t="s">
        <v>44</v>
      </c>
      <c r="C38" s="29" t="s">
        <v>49</v>
      </c>
      <c r="D38" s="30" t="s">
        <v>128</v>
      </c>
      <c r="E38" s="31" t="s">
        <v>129</v>
      </c>
      <c r="F38" s="30" t="s">
        <v>37</v>
      </c>
      <c r="G38" s="30">
        <v>80</v>
      </c>
      <c r="H38" s="30" t="s">
        <v>35</v>
      </c>
      <c r="I38" s="62"/>
      <c r="J38" s="54">
        <f t="shared" si="2"/>
        <v>0</v>
      </c>
      <c r="K38" s="54">
        <f t="shared" si="3"/>
        <v>0</v>
      </c>
      <c r="L38" s="23"/>
    </row>
    <row r="39" spans="1:12" x14ac:dyDescent="0.2">
      <c r="A39" s="51" t="s">
        <v>556</v>
      </c>
      <c r="B39" s="52"/>
      <c r="C39" s="52"/>
      <c r="D39" s="53"/>
      <c r="E39" s="52"/>
      <c r="F39" s="19"/>
      <c r="G39" s="20"/>
      <c r="H39" s="20"/>
      <c r="I39" s="27"/>
      <c r="J39" s="21"/>
      <c r="K39" s="22"/>
      <c r="L39" s="28"/>
    </row>
    <row r="40" spans="1:12" x14ac:dyDescent="0.2">
      <c r="A40" s="30">
        <v>15</v>
      </c>
      <c r="B40" s="31" t="s">
        <v>44</v>
      </c>
      <c r="C40" s="29" t="s">
        <v>556</v>
      </c>
      <c r="D40" s="30" t="s">
        <v>132</v>
      </c>
      <c r="E40" s="31" t="s">
        <v>133</v>
      </c>
      <c r="F40" s="30" t="s">
        <v>51</v>
      </c>
      <c r="G40" s="30">
        <v>100</v>
      </c>
      <c r="H40" s="30" t="s">
        <v>35</v>
      </c>
      <c r="I40" s="62"/>
      <c r="J40" s="54">
        <f t="shared" si="2"/>
        <v>0</v>
      </c>
      <c r="K40" s="54">
        <f t="shared" si="3"/>
        <v>0</v>
      </c>
      <c r="L40" s="23"/>
    </row>
    <row r="41" spans="1:12" x14ac:dyDescent="0.2">
      <c r="A41" s="30">
        <v>16</v>
      </c>
      <c r="B41" s="31" t="s">
        <v>44</v>
      </c>
      <c r="C41" s="29" t="s">
        <v>556</v>
      </c>
      <c r="D41" s="30" t="s">
        <v>134</v>
      </c>
      <c r="E41" s="31" t="s">
        <v>135</v>
      </c>
      <c r="F41" s="30" t="s">
        <v>51</v>
      </c>
      <c r="G41" s="30">
        <v>20</v>
      </c>
      <c r="H41" s="30" t="s">
        <v>35</v>
      </c>
      <c r="I41" s="62"/>
      <c r="J41" s="54">
        <f t="shared" si="2"/>
        <v>0</v>
      </c>
      <c r="K41" s="54">
        <f t="shared" si="3"/>
        <v>0</v>
      </c>
      <c r="L41" s="23"/>
    </row>
    <row r="42" spans="1:12" x14ac:dyDescent="0.2">
      <c r="A42" s="51" t="s">
        <v>47</v>
      </c>
      <c r="B42" s="52"/>
      <c r="C42" s="52"/>
      <c r="D42" s="53"/>
      <c r="E42" s="52"/>
      <c r="F42" s="19"/>
      <c r="G42" s="20"/>
      <c r="H42" s="20"/>
      <c r="I42" s="27"/>
      <c r="J42" s="21"/>
      <c r="K42" s="22"/>
      <c r="L42" s="28"/>
    </row>
    <row r="43" spans="1:12" x14ac:dyDescent="0.2">
      <c r="A43" s="30">
        <v>17</v>
      </c>
      <c r="B43" s="31" t="s">
        <v>44</v>
      </c>
      <c r="C43" s="29" t="s">
        <v>47</v>
      </c>
      <c r="D43" s="30" t="s">
        <v>136</v>
      </c>
      <c r="E43" s="31" t="s">
        <v>137</v>
      </c>
      <c r="F43" s="30" t="s">
        <v>37</v>
      </c>
      <c r="G43" s="30">
        <v>30</v>
      </c>
      <c r="H43" s="30" t="s">
        <v>35</v>
      </c>
      <c r="I43" s="62"/>
      <c r="J43" s="54">
        <f t="shared" si="2"/>
        <v>0</v>
      </c>
      <c r="K43" s="54">
        <f t="shared" si="3"/>
        <v>0</v>
      </c>
      <c r="L43" s="23"/>
    </row>
    <row r="44" spans="1:12" x14ac:dyDescent="0.2">
      <c r="A44" s="30">
        <v>18</v>
      </c>
      <c r="B44" s="31" t="s">
        <v>44</v>
      </c>
      <c r="C44" s="29" t="s">
        <v>47</v>
      </c>
      <c r="D44" s="30" t="s">
        <v>138</v>
      </c>
      <c r="E44" s="31" t="s">
        <v>139</v>
      </c>
      <c r="F44" s="30" t="s">
        <v>37</v>
      </c>
      <c r="G44" s="30">
        <v>4</v>
      </c>
      <c r="H44" s="30" t="s">
        <v>35</v>
      </c>
      <c r="I44" s="62"/>
      <c r="J44" s="54">
        <f t="shared" si="2"/>
        <v>0</v>
      </c>
      <c r="K44" s="54">
        <f t="shared" si="3"/>
        <v>0</v>
      </c>
      <c r="L44" s="23"/>
    </row>
    <row r="45" spans="1:12" x14ac:dyDescent="0.2">
      <c r="A45" s="30">
        <v>19</v>
      </c>
      <c r="B45" s="31" t="s">
        <v>44</v>
      </c>
      <c r="C45" s="29" t="s">
        <v>47</v>
      </c>
      <c r="D45" s="30" t="s">
        <v>140</v>
      </c>
      <c r="E45" s="31" t="s">
        <v>141</v>
      </c>
      <c r="F45" s="30" t="s">
        <v>37</v>
      </c>
      <c r="G45" s="30">
        <v>30</v>
      </c>
      <c r="H45" s="30" t="s">
        <v>35</v>
      </c>
      <c r="I45" s="62"/>
      <c r="J45" s="54">
        <f t="shared" si="2"/>
        <v>0</v>
      </c>
      <c r="K45" s="54">
        <f t="shared" si="3"/>
        <v>0</v>
      </c>
      <c r="L45" s="23"/>
    </row>
    <row r="46" spans="1:12" x14ac:dyDescent="0.2">
      <c r="A46" s="30">
        <v>20</v>
      </c>
      <c r="B46" s="31" t="s">
        <v>44</v>
      </c>
      <c r="C46" s="29" t="s">
        <v>47</v>
      </c>
      <c r="D46" s="30" t="s">
        <v>63</v>
      </c>
      <c r="E46" s="31" t="s">
        <v>142</v>
      </c>
      <c r="F46" s="30" t="s">
        <v>37</v>
      </c>
      <c r="G46" s="30">
        <v>10</v>
      </c>
      <c r="H46" s="30" t="s">
        <v>35</v>
      </c>
      <c r="I46" s="62"/>
      <c r="J46" s="54">
        <f t="shared" si="2"/>
        <v>0</v>
      </c>
      <c r="K46" s="54">
        <f t="shared" si="3"/>
        <v>0</v>
      </c>
      <c r="L46" s="23"/>
    </row>
    <row r="47" spans="1:12" x14ac:dyDescent="0.2">
      <c r="A47" s="30">
        <v>21</v>
      </c>
      <c r="B47" s="31" t="s">
        <v>44</v>
      </c>
      <c r="C47" s="29" t="s">
        <v>47</v>
      </c>
      <c r="D47" s="30" t="s">
        <v>143</v>
      </c>
      <c r="E47" s="31" t="s">
        <v>144</v>
      </c>
      <c r="F47" s="30" t="s">
        <v>37</v>
      </c>
      <c r="G47" s="30">
        <v>2</v>
      </c>
      <c r="H47" s="30" t="s">
        <v>35</v>
      </c>
      <c r="I47" s="62"/>
      <c r="J47" s="54">
        <f t="shared" si="2"/>
        <v>0</v>
      </c>
      <c r="K47" s="54">
        <f t="shared" si="3"/>
        <v>0</v>
      </c>
      <c r="L47" s="23"/>
    </row>
    <row r="48" spans="1:12" x14ac:dyDescent="0.2">
      <c r="A48" s="51" t="s">
        <v>145</v>
      </c>
      <c r="B48" s="52"/>
      <c r="C48" s="52"/>
      <c r="D48" s="53"/>
      <c r="E48" s="52"/>
      <c r="F48" s="19"/>
      <c r="G48" s="20"/>
      <c r="H48" s="20"/>
      <c r="I48" s="27"/>
      <c r="J48" s="21"/>
      <c r="K48" s="22"/>
      <c r="L48" s="28"/>
    </row>
    <row r="49" spans="1:12" x14ac:dyDescent="0.2">
      <c r="A49" s="30">
        <v>22</v>
      </c>
      <c r="B49" s="31" t="s">
        <v>44</v>
      </c>
      <c r="C49" s="29" t="s">
        <v>145</v>
      </c>
      <c r="D49" s="30" t="s">
        <v>146</v>
      </c>
      <c r="E49" s="31" t="s">
        <v>147</v>
      </c>
      <c r="F49" s="30" t="s">
        <v>37</v>
      </c>
      <c r="G49" s="30">
        <v>60</v>
      </c>
      <c r="H49" s="30" t="s">
        <v>35</v>
      </c>
      <c r="I49" s="62"/>
      <c r="J49" s="54">
        <f t="shared" si="2"/>
        <v>0</v>
      </c>
      <c r="K49" s="54">
        <f t="shared" si="3"/>
        <v>0</v>
      </c>
      <c r="L49" s="23"/>
    </row>
    <row r="50" spans="1:12" x14ac:dyDescent="0.2">
      <c r="A50" s="30">
        <v>23</v>
      </c>
      <c r="B50" s="31" t="s">
        <v>44</v>
      </c>
      <c r="C50" s="29" t="s">
        <v>145</v>
      </c>
      <c r="D50" s="30" t="s">
        <v>148</v>
      </c>
      <c r="E50" s="31" t="s">
        <v>149</v>
      </c>
      <c r="F50" s="30" t="s">
        <v>37</v>
      </c>
      <c r="G50" s="30">
        <v>30</v>
      </c>
      <c r="H50" s="30" t="s">
        <v>35</v>
      </c>
      <c r="I50" s="62"/>
      <c r="J50" s="54">
        <f t="shared" si="2"/>
        <v>0</v>
      </c>
      <c r="K50" s="54">
        <f t="shared" si="3"/>
        <v>0</v>
      </c>
      <c r="L50" s="23"/>
    </row>
    <row r="51" spans="1:12" x14ac:dyDescent="0.2">
      <c r="A51" s="30">
        <v>24</v>
      </c>
      <c r="B51" s="31" t="s">
        <v>44</v>
      </c>
      <c r="C51" s="29" t="s">
        <v>145</v>
      </c>
      <c r="D51" s="30" t="s">
        <v>150</v>
      </c>
      <c r="E51" s="31" t="s">
        <v>151</v>
      </c>
      <c r="F51" s="30" t="s">
        <v>152</v>
      </c>
      <c r="G51" s="30">
        <v>20</v>
      </c>
      <c r="H51" s="30" t="s">
        <v>35</v>
      </c>
      <c r="I51" s="62"/>
      <c r="J51" s="54">
        <f t="shared" si="2"/>
        <v>0</v>
      </c>
      <c r="K51" s="54">
        <f t="shared" si="3"/>
        <v>0</v>
      </c>
      <c r="L51" s="23"/>
    </row>
    <row r="52" spans="1:12" x14ac:dyDescent="0.2">
      <c r="A52" s="51" t="s">
        <v>48</v>
      </c>
      <c r="B52" s="52"/>
      <c r="C52" s="52"/>
      <c r="D52" s="53"/>
      <c r="E52" s="52"/>
      <c r="F52" s="19"/>
      <c r="G52" s="20"/>
      <c r="H52" s="20"/>
      <c r="I52" s="27"/>
      <c r="J52" s="21"/>
      <c r="K52" s="22"/>
      <c r="L52" s="28"/>
    </row>
    <row r="53" spans="1:12" x14ac:dyDescent="0.2">
      <c r="A53" s="30">
        <v>25</v>
      </c>
      <c r="B53" s="31" t="s">
        <v>44</v>
      </c>
      <c r="C53" s="29" t="s">
        <v>48</v>
      </c>
      <c r="D53" s="30" t="s">
        <v>153</v>
      </c>
      <c r="E53" s="31" t="s">
        <v>154</v>
      </c>
      <c r="F53" s="30" t="s">
        <v>37</v>
      </c>
      <c r="G53" s="30">
        <v>1680</v>
      </c>
      <c r="H53" s="30" t="s">
        <v>35</v>
      </c>
      <c r="I53" s="62"/>
      <c r="J53" s="54">
        <f t="shared" si="2"/>
        <v>0</v>
      </c>
      <c r="K53" s="54">
        <f t="shared" si="3"/>
        <v>0</v>
      </c>
      <c r="L53" s="23"/>
    </row>
    <row r="54" spans="1:12" x14ac:dyDescent="0.2">
      <c r="A54" s="30">
        <v>26</v>
      </c>
      <c r="B54" s="31" t="s">
        <v>44</v>
      </c>
      <c r="C54" s="29" t="s">
        <v>48</v>
      </c>
      <c r="D54" s="30" t="s">
        <v>155</v>
      </c>
      <c r="E54" s="31" t="s">
        <v>156</v>
      </c>
      <c r="F54" s="30" t="s">
        <v>157</v>
      </c>
      <c r="G54" s="30">
        <v>600</v>
      </c>
      <c r="H54" s="30" t="s">
        <v>35</v>
      </c>
      <c r="I54" s="62"/>
      <c r="J54" s="54">
        <f t="shared" si="2"/>
        <v>0</v>
      </c>
      <c r="K54" s="54">
        <f t="shared" si="3"/>
        <v>0</v>
      </c>
      <c r="L54" s="23"/>
    </row>
    <row r="55" spans="1:12" x14ac:dyDescent="0.2">
      <c r="A55" s="51" t="s">
        <v>33</v>
      </c>
      <c r="B55" s="52"/>
      <c r="C55" s="52"/>
      <c r="D55" s="53"/>
      <c r="E55" s="52"/>
      <c r="F55" s="19"/>
      <c r="G55" s="20"/>
      <c r="H55" s="20"/>
      <c r="I55" s="27"/>
      <c r="J55" s="21"/>
      <c r="K55" s="22"/>
      <c r="L55" s="28"/>
    </row>
    <row r="56" spans="1:12" x14ac:dyDescent="0.2">
      <c r="A56" s="30">
        <v>27</v>
      </c>
      <c r="B56" s="31" t="s">
        <v>44</v>
      </c>
      <c r="C56" s="29" t="s">
        <v>33</v>
      </c>
      <c r="D56" s="30" t="s">
        <v>158</v>
      </c>
      <c r="E56" s="31" t="s">
        <v>159</v>
      </c>
      <c r="F56" s="30" t="s">
        <v>38</v>
      </c>
      <c r="G56" s="30">
        <v>10</v>
      </c>
      <c r="H56" s="30" t="s">
        <v>35</v>
      </c>
      <c r="I56" s="62"/>
      <c r="J56" s="54">
        <f t="shared" si="2"/>
        <v>0</v>
      </c>
      <c r="K56" s="54">
        <f t="shared" si="3"/>
        <v>0</v>
      </c>
      <c r="L56" s="23"/>
    </row>
    <row r="57" spans="1:12" x14ac:dyDescent="0.2">
      <c r="A57" s="30">
        <v>28</v>
      </c>
      <c r="B57" s="31" t="s">
        <v>44</v>
      </c>
      <c r="C57" s="29" t="s">
        <v>33</v>
      </c>
      <c r="D57" s="30" t="s">
        <v>160</v>
      </c>
      <c r="E57" s="31" t="s">
        <v>161</v>
      </c>
      <c r="F57" s="30" t="s">
        <v>37</v>
      </c>
      <c r="G57" s="30">
        <v>60</v>
      </c>
      <c r="H57" s="30" t="s">
        <v>35</v>
      </c>
      <c r="I57" s="62"/>
      <c r="J57" s="54">
        <f t="shared" si="2"/>
        <v>0</v>
      </c>
      <c r="K57" s="54">
        <f t="shared" si="3"/>
        <v>0</v>
      </c>
      <c r="L57" s="23"/>
    </row>
    <row r="58" spans="1:12" x14ac:dyDescent="0.2">
      <c r="A58" s="30">
        <v>29</v>
      </c>
      <c r="B58" s="31" t="s">
        <v>44</v>
      </c>
      <c r="C58" s="29" t="s">
        <v>33</v>
      </c>
      <c r="D58" s="30" t="s">
        <v>162</v>
      </c>
      <c r="E58" s="31" t="s">
        <v>163</v>
      </c>
      <c r="F58" s="30" t="s">
        <v>37</v>
      </c>
      <c r="G58" s="30">
        <v>50</v>
      </c>
      <c r="H58" s="30" t="s">
        <v>35</v>
      </c>
      <c r="I58" s="62"/>
      <c r="J58" s="54">
        <f t="shared" si="2"/>
        <v>0</v>
      </c>
      <c r="K58" s="54">
        <f t="shared" si="3"/>
        <v>0</v>
      </c>
      <c r="L58" s="23"/>
    </row>
    <row r="59" spans="1:12" x14ac:dyDescent="0.2">
      <c r="A59" s="30">
        <v>30</v>
      </c>
      <c r="B59" s="31" t="s">
        <v>44</v>
      </c>
      <c r="C59" s="29" t="s">
        <v>33</v>
      </c>
      <c r="D59" s="30" t="s">
        <v>164</v>
      </c>
      <c r="E59" s="31" t="s">
        <v>165</v>
      </c>
      <c r="F59" s="30" t="s">
        <v>38</v>
      </c>
      <c r="G59" s="30">
        <v>50</v>
      </c>
      <c r="H59" s="30" t="s">
        <v>35</v>
      </c>
      <c r="I59" s="62"/>
      <c r="J59" s="54">
        <f t="shared" si="2"/>
        <v>0</v>
      </c>
      <c r="K59" s="54">
        <f t="shared" si="3"/>
        <v>0</v>
      </c>
      <c r="L59" s="23"/>
    </row>
    <row r="60" spans="1:12" x14ac:dyDescent="0.2">
      <c r="A60" s="30">
        <v>31</v>
      </c>
      <c r="B60" s="31" t="s">
        <v>44</v>
      </c>
      <c r="C60" s="29" t="s">
        <v>33</v>
      </c>
      <c r="D60" s="30" t="s">
        <v>216</v>
      </c>
      <c r="E60" s="31" t="s">
        <v>217</v>
      </c>
      <c r="F60" s="30" t="s">
        <v>38</v>
      </c>
      <c r="G60" s="30">
        <v>1</v>
      </c>
      <c r="H60" s="30" t="s">
        <v>35</v>
      </c>
      <c r="I60" s="62"/>
      <c r="J60" s="54">
        <f t="shared" si="2"/>
        <v>0</v>
      </c>
      <c r="K60" s="54">
        <f t="shared" si="3"/>
        <v>0</v>
      </c>
      <c r="L60" s="23"/>
    </row>
    <row r="61" spans="1:12" x14ac:dyDescent="0.2">
      <c r="A61" s="30">
        <v>32</v>
      </c>
      <c r="B61" s="31" t="s">
        <v>44</v>
      </c>
      <c r="C61" s="29" t="s">
        <v>33</v>
      </c>
      <c r="D61" s="30" t="s">
        <v>64</v>
      </c>
      <c r="E61" s="31" t="s">
        <v>65</v>
      </c>
      <c r="F61" s="30" t="s">
        <v>38</v>
      </c>
      <c r="G61" s="30">
        <v>20</v>
      </c>
      <c r="H61" s="30" t="s">
        <v>35</v>
      </c>
      <c r="I61" s="62"/>
      <c r="J61" s="54">
        <f t="shared" si="2"/>
        <v>0</v>
      </c>
      <c r="K61" s="54">
        <f t="shared" si="3"/>
        <v>0</v>
      </c>
      <c r="L61" s="23"/>
    </row>
    <row r="62" spans="1:12" x14ac:dyDescent="0.2">
      <c r="A62" s="30">
        <v>33</v>
      </c>
      <c r="B62" s="31" t="s">
        <v>44</v>
      </c>
      <c r="C62" s="29" t="s">
        <v>33</v>
      </c>
      <c r="D62" s="30" t="s">
        <v>166</v>
      </c>
      <c r="E62" s="31" t="s">
        <v>167</v>
      </c>
      <c r="F62" s="30" t="s">
        <v>38</v>
      </c>
      <c r="G62" s="30">
        <v>70</v>
      </c>
      <c r="H62" s="30" t="s">
        <v>35</v>
      </c>
      <c r="I62" s="62"/>
      <c r="J62" s="54">
        <f t="shared" si="2"/>
        <v>0</v>
      </c>
      <c r="K62" s="54">
        <f t="shared" si="3"/>
        <v>0</v>
      </c>
      <c r="L62" s="23"/>
    </row>
    <row r="63" spans="1:12" x14ac:dyDescent="0.2">
      <c r="A63" s="30">
        <v>34</v>
      </c>
      <c r="B63" s="31" t="s">
        <v>44</v>
      </c>
      <c r="C63" s="29" t="s">
        <v>33</v>
      </c>
      <c r="D63" s="30" t="s">
        <v>168</v>
      </c>
      <c r="E63" s="31" t="s">
        <v>169</v>
      </c>
      <c r="F63" s="30" t="s">
        <v>38</v>
      </c>
      <c r="G63" s="30">
        <v>60</v>
      </c>
      <c r="H63" s="30" t="s">
        <v>35</v>
      </c>
      <c r="I63" s="62"/>
      <c r="J63" s="54">
        <f t="shared" si="2"/>
        <v>0</v>
      </c>
      <c r="K63" s="54">
        <f t="shared" si="3"/>
        <v>0</v>
      </c>
      <c r="L63" s="23"/>
    </row>
    <row r="64" spans="1:12" x14ac:dyDescent="0.2">
      <c r="A64" s="30">
        <v>35</v>
      </c>
      <c r="B64" s="31" t="s">
        <v>44</v>
      </c>
      <c r="C64" s="29" t="s">
        <v>33</v>
      </c>
      <c r="D64" s="30" t="s">
        <v>170</v>
      </c>
      <c r="E64" s="31" t="s">
        <v>171</v>
      </c>
      <c r="F64" s="30" t="s">
        <v>38</v>
      </c>
      <c r="G64" s="30">
        <v>3</v>
      </c>
      <c r="H64" s="30" t="s">
        <v>35</v>
      </c>
      <c r="I64" s="62"/>
      <c r="J64" s="54">
        <f t="shared" si="2"/>
        <v>0</v>
      </c>
      <c r="K64" s="54">
        <f t="shared" si="3"/>
        <v>0</v>
      </c>
      <c r="L64" s="23"/>
    </row>
    <row r="65" spans="1:12" x14ac:dyDescent="0.2">
      <c r="A65" s="30">
        <v>36</v>
      </c>
      <c r="B65" s="31" t="s">
        <v>44</v>
      </c>
      <c r="C65" s="29" t="s">
        <v>33</v>
      </c>
      <c r="D65" s="30" t="s">
        <v>214</v>
      </c>
      <c r="E65" s="31" t="s">
        <v>215</v>
      </c>
      <c r="F65" s="30" t="s">
        <v>37</v>
      </c>
      <c r="G65" s="30">
        <v>8</v>
      </c>
      <c r="H65" s="30" t="s">
        <v>35</v>
      </c>
      <c r="I65" s="62"/>
      <c r="J65" s="54">
        <f t="shared" si="2"/>
        <v>0</v>
      </c>
      <c r="K65" s="54">
        <f t="shared" si="3"/>
        <v>0</v>
      </c>
      <c r="L65" s="23"/>
    </row>
    <row r="66" spans="1:12" x14ac:dyDescent="0.2">
      <c r="A66" s="30">
        <v>37</v>
      </c>
      <c r="B66" s="31" t="s">
        <v>44</v>
      </c>
      <c r="C66" s="29" t="s">
        <v>33</v>
      </c>
      <c r="D66" s="30" t="s">
        <v>172</v>
      </c>
      <c r="E66" s="31" t="s">
        <v>173</v>
      </c>
      <c r="F66" s="30" t="s">
        <v>37</v>
      </c>
      <c r="G66" s="30">
        <v>200</v>
      </c>
      <c r="H66" s="30" t="s">
        <v>35</v>
      </c>
      <c r="I66" s="62"/>
      <c r="J66" s="54">
        <f t="shared" si="2"/>
        <v>0</v>
      </c>
      <c r="K66" s="54">
        <f t="shared" si="3"/>
        <v>0</v>
      </c>
      <c r="L66" s="23"/>
    </row>
    <row r="67" spans="1:12" x14ac:dyDescent="0.2">
      <c r="A67" s="30">
        <v>38</v>
      </c>
      <c r="B67" s="31" t="s">
        <v>44</v>
      </c>
      <c r="C67" s="29" t="s">
        <v>33</v>
      </c>
      <c r="D67" s="30" t="s">
        <v>174</v>
      </c>
      <c r="E67" s="31" t="s">
        <v>175</v>
      </c>
      <c r="F67" s="30" t="s">
        <v>37</v>
      </c>
      <c r="G67" s="30">
        <v>200</v>
      </c>
      <c r="H67" s="30" t="s">
        <v>35</v>
      </c>
      <c r="I67" s="62"/>
      <c r="J67" s="54">
        <f t="shared" si="2"/>
        <v>0</v>
      </c>
      <c r="K67" s="54">
        <f t="shared" si="3"/>
        <v>0</v>
      </c>
      <c r="L67" s="23"/>
    </row>
    <row r="68" spans="1:12" x14ac:dyDescent="0.2">
      <c r="A68" s="30">
        <v>39</v>
      </c>
      <c r="B68" s="31" t="s">
        <v>44</v>
      </c>
      <c r="C68" s="29" t="s">
        <v>33</v>
      </c>
      <c r="D68" s="30" t="s">
        <v>66</v>
      </c>
      <c r="E68" s="31" t="s">
        <v>67</v>
      </c>
      <c r="F68" s="30" t="s">
        <v>37</v>
      </c>
      <c r="G68" s="30">
        <v>150</v>
      </c>
      <c r="H68" s="30" t="s">
        <v>35</v>
      </c>
      <c r="I68" s="62"/>
      <c r="J68" s="54">
        <f t="shared" si="2"/>
        <v>0</v>
      </c>
      <c r="K68" s="54">
        <f t="shared" si="3"/>
        <v>0</v>
      </c>
      <c r="L68" s="23"/>
    </row>
    <row r="69" spans="1:12" x14ac:dyDescent="0.2">
      <c r="A69" s="30">
        <v>40</v>
      </c>
      <c r="B69" s="31" t="s">
        <v>44</v>
      </c>
      <c r="C69" s="29" t="s">
        <v>33</v>
      </c>
      <c r="D69" s="30" t="s">
        <v>176</v>
      </c>
      <c r="E69" s="31" t="s">
        <v>177</v>
      </c>
      <c r="F69" s="30" t="s">
        <v>38</v>
      </c>
      <c r="G69" s="30">
        <v>30</v>
      </c>
      <c r="H69" s="30" t="s">
        <v>35</v>
      </c>
      <c r="I69" s="62"/>
      <c r="J69" s="54">
        <f t="shared" si="2"/>
        <v>0</v>
      </c>
      <c r="K69" s="54">
        <f t="shared" si="3"/>
        <v>0</v>
      </c>
      <c r="L69" s="23"/>
    </row>
    <row r="70" spans="1:12" x14ac:dyDescent="0.2">
      <c r="A70" s="30">
        <v>41</v>
      </c>
      <c r="B70" s="31" t="s">
        <v>44</v>
      </c>
      <c r="C70" s="29" t="s">
        <v>33</v>
      </c>
      <c r="D70" s="30" t="s">
        <v>178</v>
      </c>
      <c r="E70" s="31" t="s">
        <v>179</v>
      </c>
      <c r="F70" s="30" t="s">
        <v>38</v>
      </c>
      <c r="G70" s="30">
        <v>20</v>
      </c>
      <c r="H70" s="30" t="s">
        <v>35</v>
      </c>
      <c r="I70" s="62"/>
      <c r="J70" s="54">
        <f t="shared" si="2"/>
        <v>0</v>
      </c>
      <c r="K70" s="54">
        <f t="shared" si="3"/>
        <v>0</v>
      </c>
      <c r="L70" s="23"/>
    </row>
    <row r="71" spans="1:12" x14ac:dyDescent="0.2">
      <c r="A71" s="30">
        <v>42</v>
      </c>
      <c r="B71" s="31" t="s">
        <v>44</v>
      </c>
      <c r="C71" s="29" t="s">
        <v>33</v>
      </c>
      <c r="D71" s="30" t="s">
        <v>180</v>
      </c>
      <c r="E71" s="31" t="s">
        <v>181</v>
      </c>
      <c r="F71" s="30" t="s">
        <v>38</v>
      </c>
      <c r="G71" s="30">
        <v>40</v>
      </c>
      <c r="H71" s="30" t="s">
        <v>35</v>
      </c>
      <c r="I71" s="62"/>
      <c r="J71" s="54">
        <f t="shared" si="2"/>
        <v>0</v>
      </c>
      <c r="K71" s="54">
        <f t="shared" si="3"/>
        <v>0</v>
      </c>
      <c r="L71" s="23"/>
    </row>
    <row r="72" spans="1:12" x14ac:dyDescent="0.2">
      <c r="A72" s="30">
        <v>43</v>
      </c>
      <c r="B72" s="31" t="s">
        <v>44</v>
      </c>
      <c r="C72" s="29" t="s">
        <v>33</v>
      </c>
      <c r="D72" s="30" t="s">
        <v>182</v>
      </c>
      <c r="E72" s="31" t="s">
        <v>183</v>
      </c>
      <c r="F72" s="30" t="s">
        <v>37</v>
      </c>
      <c r="G72" s="30">
        <v>20</v>
      </c>
      <c r="H72" s="30" t="s">
        <v>35</v>
      </c>
      <c r="I72" s="62"/>
      <c r="J72" s="54">
        <f t="shared" si="2"/>
        <v>0</v>
      </c>
      <c r="K72" s="54">
        <f t="shared" si="3"/>
        <v>0</v>
      </c>
      <c r="L72" s="23"/>
    </row>
    <row r="73" spans="1:12" x14ac:dyDescent="0.2">
      <c r="A73" s="30">
        <v>44</v>
      </c>
      <c r="B73" s="31" t="s">
        <v>44</v>
      </c>
      <c r="C73" s="29" t="s">
        <v>33</v>
      </c>
      <c r="D73" s="30" t="s">
        <v>184</v>
      </c>
      <c r="E73" s="31" t="s">
        <v>185</v>
      </c>
      <c r="F73" s="30" t="s">
        <v>37</v>
      </c>
      <c r="G73" s="30">
        <v>20</v>
      </c>
      <c r="H73" s="30" t="s">
        <v>35</v>
      </c>
      <c r="I73" s="62"/>
      <c r="J73" s="54">
        <f t="shared" si="2"/>
        <v>0</v>
      </c>
      <c r="K73" s="54">
        <f t="shared" si="3"/>
        <v>0</v>
      </c>
      <c r="L73" s="23"/>
    </row>
    <row r="74" spans="1:12" x14ac:dyDescent="0.2">
      <c r="A74" s="30">
        <v>45</v>
      </c>
      <c r="B74" s="31" t="s">
        <v>44</v>
      </c>
      <c r="C74" s="29" t="s">
        <v>33</v>
      </c>
      <c r="D74" s="30" t="s">
        <v>186</v>
      </c>
      <c r="E74" s="31" t="s">
        <v>187</v>
      </c>
      <c r="F74" s="30" t="s">
        <v>37</v>
      </c>
      <c r="G74" s="30">
        <v>300</v>
      </c>
      <c r="H74" s="30" t="s">
        <v>35</v>
      </c>
      <c r="I74" s="62"/>
      <c r="J74" s="54">
        <f t="shared" si="2"/>
        <v>0</v>
      </c>
      <c r="K74" s="54">
        <f t="shared" si="3"/>
        <v>0</v>
      </c>
      <c r="L74" s="23"/>
    </row>
    <row r="75" spans="1:12" x14ac:dyDescent="0.2">
      <c r="A75" s="30">
        <v>46</v>
      </c>
      <c r="B75" s="31" t="s">
        <v>44</v>
      </c>
      <c r="C75" s="29" t="s">
        <v>33</v>
      </c>
      <c r="D75" s="30" t="s">
        <v>68</v>
      </c>
      <c r="E75" s="31" t="s">
        <v>69</v>
      </c>
      <c r="F75" s="30" t="s">
        <v>37</v>
      </c>
      <c r="G75" s="30">
        <v>250</v>
      </c>
      <c r="H75" s="30" t="s">
        <v>35</v>
      </c>
      <c r="I75" s="62"/>
      <c r="J75" s="54">
        <f t="shared" si="2"/>
        <v>0</v>
      </c>
      <c r="K75" s="54">
        <f t="shared" si="3"/>
        <v>0</v>
      </c>
      <c r="L75" s="23"/>
    </row>
    <row r="76" spans="1:12" x14ac:dyDescent="0.2">
      <c r="A76" s="30">
        <v>47</v>
      </c>
      <c r="B76" s="31" t="s">
        <v>44</v>
      </c>
      <c r="C76" s="29" t="s">
        <v>33</v>
      </c>
      <c r="D76" s="30" t="s">
        <v>188</v>
      </c>
      <c r="E76" s="31" t="s">
        <v>189</v>
      </c>
      <c r="F76" s="30" t="s">
        <v>37</v>
      </c>
      <c r="G76" s="30">
        <v>8</v>
      </c>
      <c r="H76" s="30" t="s">
        <v>35</v>
      </c>
      <c r="I76" s="62"/>
      <c r="J76" s="54">
        <f t="shared" si="2"/>
        <v>0</v>
      </c>
      <c r="K76" s="54">
        <f t="shared" si="3"/>
        <v>0</v>
      </c>
      <c r="L76" s="23"/>
    </row>
    <row r="77" spans="1:12" x14ac:dyDescent="0.2">
      <c r="A77" s="30">
        <v>48</v>
      </c>
      <c r="B77" s="31" t="s">
        <v>44</v>
      </c>
      <c r="C77" s="29" t="s">
        <v>33</v>
      </c>
      <c r="D77" s="30" t="s">
        <v>190</v>
      </c>
      <c r="E77" s="31" t="s">
        <v>191</v>
      </c>
      <c r="F77" s="30" t="s">
        <v>37</v>
      </c>
      <c r="G77" s="30">
        <v>40</v>
      </c>
      <c r="H77" s="30" t="s">
        <v>35</v>
      </c>
      <c r="I77" s="62"/>
      <c r="J77" s="54">
        <f t="shared" si="2"/>
        <v>0</v>
      </c>
      <c r="K77" s="54">
        <f t="shared" si="3"/>
        <v>0</v>
      </c>
      <c r="L77" s="23"/>
    </row>
    <row r="78" spans="1:12" x14ac:dyDescent="0.2">
      <c r="A78" s="30">
        <v>49</v>
      </c>
      <c r="B78" s="31" t="s">
        <v>44</v>
      </c>
      <c r="C78" s="29" t="s">
        <v>33</v>
      </c>
      <c r="D78" s="30" t="s">
        <v>192</v>
      </c>
      <c r="E78" s="31" t="s">
        <v>193</v>
      </c>
      <c r="F78" s="30" t="s">
        <v>37</v>
      </c>
      <c r="G78" s="30">
        <v>50</v>
      </c>
      <c r="H78" s="30" t="s">
        <v>35</v>
      </c>
      <c r="I78" s="62"/>
      <c r="J78" s="54">
        <f t="shared" si="2"/>
        <v>0</v>
      </c>
      <c r="K78" s="54">
        <f t="shared" si="3"/>
        <v>0</v>
      </c>
      <c r="L78" s="23"/>
    </row>
    <row r="79" spans="1:12" x14ac:dyDescent="0.2">
      <c r="A79" s="30">
        <v>50</v>
      </c>
      <c r="B79" s="31" t="s">
        <v>44</v>
      </c>
      <c r="C79" s="29" t="s">
        <v>33</v>
      </c>
      <c r="D79" s="30" t="s">
        <v>55</v>
      </c>
      <c r="E79" s="31" t="s">
        <v>56</v>
      </c>
      <c r="F79" s="30" t="s">
        <v>37</v>
      </c>
      <c r="G79" s="30">
        <v>50</v>
      </c>
      <c r="H79" s="30" t="s">
        <v>35</v>
      </c>
      <c r="I79" s="62"/>
      <c r="J79" s="54">
        <f t="shared" si="2"/>
        <v>0</v>
      </c>
      <c r="K79" s="54">
        <f t="shared" si="3"/>
        <v>0</v>
      </c>
      <c r="L79" s="23"/>
    </row>
    <row r="80" spans="1:12" x14ac:dyDescent="0.2">
      <c r="A80" s="30">
        <v>51</v>
      </c>
      <c r="B80" s="31" t="s">
        <v>44</v>
      </c>
      <c r="C80" s="29" t="s">
        <v>33</v>
      </c>
      <c r="D80" s="30" t="s">
        <v>194</v>
      </c>
      <c r="E80" s="31" t="s">
        <v>195</v>
      </c>
      <c r="F80" s="30" t="s">
        <v>37</v>
      </c>
      <c r="G80" s="30">
        <v>80</v>
      </c>
      <c r="H80" s="30" t="s">
        <v>35</v>
      </c>
      <c r="I80" s="62"/>
      <c r="J80" s="54">
        <f t="shared" si="2"/>
        <v>0</v>
      </c>
      <c r="K80" s="54">
        <f t="shared" si="3"/>
        <v>0</v>
      </c>
      <c r="L80" s="23"/>
    </row>
    <row r="81" spans="1:12" x14ac:dyDescent="0.2">
      <c r="A81" s="30">
        <v>52</v>
      </c>
      <c r="B81" s="31" t="s">
        <v>44</v>
      </c>
      <c r="C81" s="29" t="s">
        <v>33</v>
      </c>
      <c r="D81" s="30" t="s">
        <v>196</v>
      </c>
      <c r="E81" s="31" t="s">
        <v>197</v>
      </c>
      <c r="F81" s="30" t="s">
        <v>37</v>
      </c>
      <c r="G81" s="30">
        <v>80</v>
      </c>
      <c r="H81" s="30" t="s">
        <v>35</v>
      </c>
      <c r="I81" s="62"/>
      <c r="J81" s="54">
        <f t="shared" si="2"/>
        <v>0</v>
      </c>
      <c r="K81" s="54">
        <f t="shared" si="3"/>
        <v>0</v>
      </c>
      <c r="L81" s="23"/>
    </row>
    <row r="82" spans="1:12" x14ac:dyDescent="0.2">
      <c r="A82" s="30">
        <v>53</v>
      </c>
      <c r="B82" s="31" t="s">
        <v>44</v>
      </c>
      <c r="C82" s="29" t="s">
        <v>33</v>
      </c>
      <c r="D82" s="30" t="s">
        <v>198</v>
      </c>
      <c r="E82" s="31" t="s">
        <v>199</v>
      </c>
      <c r="F82" s="30" t="s">
        <v>37</v>
      </c>
      <c r="G82" s="30">
        <v>200</v>
      </c>
      <c r="H82" s="30" t="s">
        <v>35</v>
      </c>
      <c r="I82" s="62"/>
      <c r="J82" s="54">
        <f t="shared" si="2"/>
        <v>0</v>
      </c>
      <c r="K82" s="54">
        <f t="shared" si="3"/>
        <v>0</v>
      </c>
      <c r="L82" s="23"/>
    </row>
    <row r="83" spans="1:12" x14ac:dyDescent="0.2">
      <c r="A83" s="30">
        <v>54</v>
      </c>
      <c r="B83" s="31" t="s">
        <v>44</v>
      </c>
      <c r="C83" s="29" t="s">
        <v>33</v>
      </c>
      <c r="D83" s="30" t="s">
        <v>200</v>
      </c>
      <c r="E83" s="31" t="s">
        <v>201</v>
      </c>
      <c r="F83" s="30" t="s">
        <v>37</v>
      </c>
      <c r="G83" s="30">
        <v>5</v>
      </c>
      <c r="H83" s="30" t="s">
        <v>35</v>
      </c>
      <c r="I83" s="62"/>
      <c r="J83" s="54">
        <f t="shared" si="2"/>
        <v>0</v>
      </c>
      <c r="K83" s="54">
        <f t="shared" si="3"/>
        <v>0</v>
      </c>
      <c r="L83" s="23"/>
    </row>
    <row r="84" spans="1:12" x14ac:dyDescent="0.2">
      <c r="A84" s="30">
        <v>55</v>
      </c>
      <c r="B84" s="31" t="s">
        <v>44</v>
      </c>
      <c r="C84" s="29" t="s">
        <v>33</v>
      </c>
      <c r="D84" s="30" t="s">
        <v>202</v>
      </c>
      <c r="E84" s="31" t="s">
        <v>203</v>
      </c>
      <c r="F84" s="30" t="s">
        <v>37</v>
      </c>
      <c r="G84" s="30">
        <v>30</v>
      </c>
      <c r="H84" s="30" t="s">
        <v>35</v>
      </c>
      <c r="I84" s="62"/>
      <c r="J84" s="54">
        <f t="shared" si="2"/>
        <v>0</v>
      </c>
      <c r="K84" s="54">
        <f t="shared" si="3"/>
        <v>0</v>
      </c>
      <c r="L84" s="23"/>
    </row>
    <row r="85" spans="1:12" x14ac:dyDescent="0.2">
      <c r="A85" s="30">
        <v>56</v>
      </c>
      <c r="B85" s="31" t="s">
        <v>44</v>
      </c>
      <c r="C85" s="29" t="s">
        <v>33</v>
      </c>
      <c r="D85" s="30" t="s">
        <v>204</v>
      </c>
      <c r="E85" s="31" t="s">
        <v>205</v>
      </c>
      <c r="F85" s="30" t="s">
        <v>37</v>
      </c>
      <c r="G85" s="30">
        <v>10</v>
      </c>
      <c r="H85" s="30" t="s">
        <v>35</v>
      </c>
      <c r="I85" s="62"/>
      <c r="J85" s="54">
        <f t="shared" si="2"/>
        <v>0</v>
      </c>
      <c r="K85" s="54">
        <f t="shared" si="3"/>
        <v>0</v>
      </c>
      <c r="L85" s="23"/>
    </row>
    <row r="86" spans="1:12" x14ac:dyDescent="0.2">
      <c r="A86" s="30">
        <v>57</v>
      </c>
      <c r="B86" s="31" t="s">
        <v>44</v>
      </c>
      <c r="C86" s="29" t="s">
        <v>33</v>
      </c>
      <c r="D86" s="30" t="s">
        <v>206</v>
      </c>
      <c r="E86" s="31" t="s">
        <v>207</v>
      </c>
      <c r="F86" s="30" t="s">
        <v>37</v>
      </c>
      <c r="G86" s="30">
        <v>80</v>
      </c>
      <c r="H86" s="30" t="s">
        <v>35</v>
      </c>
      <c r="I86" s="62"/>
      <c r="J86" s="54">
        <f t="shared" si="2"/>
        <v>0</v>
      </c>
      <c r="K86" s="54">
        <f t="shared" si="3"/>
        <v>0</v>
      </c>
      <c r="L86" s="23"/>
    </row>
    <row r="87" spans="1:12" x14ac:dyDescent="0.2">
      <c r="A87" s="30">
        <v>58</v>
      </c>
      <c r="B87" s="31" t="s">
        <v>44</v>
      </c>
      <c r="C87" s="29" t="s">
        <v>33</v>
      </c>
      <c r="D87" s="30" t="s">
        <v>218</v>
      </c>
      <c r="E87" s="31" t="s">
        <v>219</v>
      </c>
      <c r="F87" s="30" t="s">
        <v>37</v>
      </c>
      <c r="G87" s="30">
        <v>8</v>
      </c>
      <c r="H87" s="30" t="s">
        <v>35</v>
      </c>
      <c r="I87" s="62"/>
      <c r="J87" s="54">
        <f t="shared" si="2"/>
        <v>0</v>
      </c>
      <c r="K87" s="54">
        <f t="shared" si="3"/>
        <v>0</v>
      </c>
      <c r="L87" s="23"/>
    </row>
    <row r="88" spans="1:12" x14ac:dyDescent="0.2">
      <c r="A88" s="30">
        <v>59</v>
      </c>
      <c r="B88" s="31" t="s">
        <v>44</v>
      </c>
      <c r="C88" s="29" t="s">
        <v>33</v>
      </c>
      <c r="D88" s="30" t="s">
        <v>208</v>
      </c>
      <c r="E88" s="31" t="s">
        <v>209</v>
      </c>
      <c r="F88" s="30" t="s">
        <v>37</v>
      </c>
      <c r="G88" s="30">
        <v>40</v>
      </c>
      <c r="H88" s="30" t="s">
        <v>35</v>
      </c>
      <c r="I88" s="62"/>
      <c r="J88" s="54">
        <f t="shared" si="2"/>
        <v>0</v>
      </c>
      <c r="K88" s="54">
        <f t="shared" si="3"/>
        <v>0</v>
      </c>
      <c r="L88" s="23"/>
    </row>
    <row r="89" spans="1:12" x14ac:dyDescent="0.2">
      <c r="A89" s="30">
        <v>60</v>
      </c>
      <c r="B89" s="31" t="s">
        <v>44</v>
      </c>
      <c r="C89" s="29" t="s">
        <v>33</v>
      </c>
      <c r="D89" s="30" t="s">
        <v>220</v>
      </c>
      <c r="E89" s="31" t="s">
        <v>221</v>
      </c>
      <c r="F89" s="30" t="s">
        <v>37</v>
      </c>
      <c r="G89" s="30">
        <v>15</v>
      </c>
      <c r="H89" s="30" t="s">
        <v>35</v>
      </c>
      <c r="I89" s="62"/>
      <c r="J89" s="54">
        <f t="shared" si="2"/>
        <v>0</v>
      </c>
      <c r="K89" s="54">
        <f t="shared" si="3"/>
        <v>0</v>
      </c>
      <c r="L89" s="23"/>
    </row>
    <row r="90" spans="1:12" x14ac:dyDescent="0.2">
      <c r="A90" s="30">
        <v>61</v>
      </c>
      <c r="B90" s="31" t="s">
        <v>44</v>
      </c>
      <c r="C90" s="29" t="s">
        <v>33</v>
      </c>
      <c r="D90" s="30" t="s">
        <v>210</v>
      </c>
      <c r="E90" s="31" t="s">
        <v>211</v>
      </c>
      <c r="F90" s="30" t="s">
        <v>37</v>
      </c>
      <c r="G90" s="30">
        <v>400</v>
      </c>
      <c r="H90" s="30" t="s">
        <v>35</v>
      </c>
      <c r="I90" s="62"/>
      <c r="J90" s="54">
        <f t="shared" si="2"/>
        <v>0</v>
      </c>
      <c r="K90" s="54">
        <f t="shared" si="3"/>
        <v>0</v>
      </c>
      <c r="L90" s="23"/>
    </row>
    <row r="91" spans="1:12" x14ac:dyDescent="0.2">
      <c r="A91" s="30">
        <v>62</v>
      </c>
      <c r="B91" s="31" t="s">
        <v>44</v>
      </c>
      <c r="C91" s="29" t="s">
        <v>33</v>
      </c>
      <c r="D91" s="30" t="s">
        <v>212</v>
      </c>
      <c r="E91" s="31" t="s">
        <v>213</v>
      </c>
      <c r="F91" s="30" t="s">
        <v>37</v>
      </c>
      <c r="G91" s="30">
        <v>10</v>
      </c>
      <c r="H91" s="30" t="s">
        <v>35</v>
      </c>
      <c r="I91" s="62"/>
      <c r="J91" s="54">
        <f t="shared" si="2"/>
        <v>0</v>
      </c>
      <c r="K91" s="54">
        <f t="shared" si="3"/>
        <v>0</v>
      </c>
      <c r="L91" s="23"/>
    </row>
    <row r="92" spans="1:12" x14ac:dyDescent="0.2">
      <c r="A92" s="51" t="s">
        <v>557</v>
      </c>
      <c r="B92" s="52"/>
      <c r="C92" s="52"/>
      <c r="D92" s="53"/>
      <c r="E92" s="52"/>
      <c r="F92" s="19"/>
      <c r="G92" s="20"/>
      <c r="H92" s="20"/>
      <c r="I92" s="27"/>
      <c r="J92" s="21"/>
      <c r="K92" s="22"/>
      <c r="L92" s="28"/>
    </row>
    <row r="93" spans="1:12" x14ac:dyDescent="0.2">
      <c r="A93" s="30">
        <v>63</v>
      </c>
      <c r="B93" s="31" t="s">
        <v>44</v>
      </c>
      <c r="C93" s="29" t="s">
        <v>557</v>
      </c>
      <c r="D93" s="30" t="s">
        <v>222</v>
      </c>
      <c r="E93" s="31" t="s">
        <v>223</v>
      </c>
      <c r="F93" s="30" t="s">
        <v>37</v>
      </c>
      <c r="G93" s="30">
        <v>5</v>
      </c>
      <c r="H93" s="30" t="s">
        <v>35</v>
      </c>
      <c r="I93" s="62"/>
      <c r="J93" s="54">
        <f t="shared" si="2"/>
        <v>0</v>
      </c>
      <c r="K93" s="54">
        <f t="shared" si="3"/>
        <v>0</v>
      </c>
      <c r="L93" s="23"/>
    </row>
    <row r="94" spans="1:12" x14ac:dyDescent="0.2">
      <c r="A94" s="30">
        <v>64</v>
      </c>
      <c r="B94" s="31" t="s">
        <v>44</v>
      </c>
      <c r="C94" s="29" t="s">
        <v>557</v>
      </c>
      <c r="D94" s="30" t="s">
        <v>224</v>
      </c>
      <c r="E94" s="31" t="s">
        <v>225</v>
      </c>
      <c r="F94" s="30" t="s">
        <v>37</v>
      </c>
      <c r="G94" s="30">
        <v>8</v>
      </c>
      <c r="H94" s="30" t="s">
        <v>35</v>
      </c>
      <c r="I94" s="62"/>
      <c r="J94" s="54">
        <f t="shared" si="2"/>
        <v>0</v>
      </c>
      <c r="K94" s="54">
        <f t="shared" si="3"/>
        <v>0</v>
      </c>
      <c r="L94" s="23"/>
    </row>
    <row r="95" spans="1:12" x14ac:dyDescent="0.2">
      <c r="A95" s="51" t="s">
        <v>39</v>
      </c>
      <c r="B95" s="52"/>
      <c r="C95" s="52"/>
      <c r="D95" s="53"/>
      <c r="E95" s="52"/>
      <c r="F95" s="19"/>
      <c r="G95" s="20"/>
      <c r="H95" s="20"/>
      <c r="I95" s="27"/>
      <c r="J95" s="21"/>
      <c r="K95" s="22"/>
      <c r="L95" s="28"/>
    </row>
    <row r="96" spans="1:12" x14ac:dyDescent="0.2">
      <c r="A96" s="30">
        <v>65</v>
      </c>
      <c r="B96" s="31" t="s">
        <v>44</v>
      </c>
      <c r="C96" s="29" t="s">
        <v>39</v>
      </c>
      <c r="D96" s="30" t="s">
        <v>226</v>
      </c>
      <c r="E96" s="31" t="s">
        <v>227</v>
      </c>
      <c r="F96" s="30" t="s">
        <v>37</v>
      </c>
      <c r="G96" s="30">
        <v>10</v>
      </c>
      <c r="H96" s="30" t="s">
        <v>35</v>
      </c>
      <c r="I96" s="62"/>
      <c r="J96" s="54">
        <f t="shared" ref="J96:J161" si="4">+I96*0.22</f>
        <v>0</v>
      </c>
      <c r="K96" s="54">
        <f t="shared" ref="K96:K161" si="5">+(I96+J96)*G96</f>
        <v>0</v>
      </c>
      <c r="L96" s="23"/>
    </row>
    <row r="97" spans="1:12" x14ac:dyDescent="0.2">
      <c r="A97" s="30">
        <v>66</v>
      </c>
      <c r="B97" s="31" t="s">
        <v>44</v>
      </c>
      <c r="C97" s="29" t="s">
        <v>39</v>
      </c>
      <c r="D97" s="30" t="s">
        <v>228</v>
      </c>
      <c r="E97" s="31" t="s">
        <v>229</v>
      </c>
      <c r="F97" s="30" t="s">
        <v>38</v>
      </c>
      <c r="G97" s="30">
        <v>10</v>
      </c>
      <c r="H97" s="30" t="s">
        <v>35</v>
      </c>
      <c r="I97" s="62"/>
      <c r="J97" s="54">
        <f t="shared" si="4"/>
        <v>0</v>
      </c>
      <c r="K97" s="54">
        <f t="shared" si="5"/>
        <v>0</v>
      </c>
      <c r="L97" s="23"/>
    </row>
    <row r="98" spans="1:12" x14ac:dyDescent="0.2">
      <c r="A98" s="30">
        <v>67</v>
      </c>
      <c r="B98" s="31" t="s">
        <v>44</v>
      </c>
      <c r="C98" s="29" t="s">
        <v>39</v>
      </c>
      <c r="D98" s="30" t="s">
        <v>230</v>
      </c>
      <c r="E98" s="31" t="s">
        <v>231</v>
      </c>
      <c r="F98" s="30" t="s">
        <v>38</v>
      </c>
      <c r="G98" s="30">
        <v>18</v>
      </c>
      <c r="H98" s="30" t="s">
        <v>35</v>
      </c>
      <c r="I98" s="62"/>
      <c r="J98" s="54">
        <f t="shared" si="4"/>
        <v>0</v>
      </c>
      <c r="K98" s="54">
        <f t="shared" si="5"/>
        <v>0</v>
      </c>
      <c r="L98" s="23"/>
    </row>
    <row r="99" spans="1:12" x14ac:dyDescent="0.2">
      <c r="A99" s="30">
        <v>68</v>
      </c>
      <c r="B99" s="31" t="s">
        <v>44</v>
      </c>
      <c r="C99" s="29" t="s">
        <v>39</v>
      </c>
      <c r="D99" s="30" t="s">
        <v>232</v>
      </c>
      <c r="E99" s="31" t="s">
        <v>233</v>
      </c>
      <c r="F99" s="30" t="s">
        <v>37</v>
      </c>
      <c r="G99" s="30">
        <v>150</v>
      </c>
      <c r="H99" s="30" t="s">
        <v>35</v>
      </c>
      <c r="I99" s="62"/>
      <c r="J99" s="54">
        <f t="shared" si="4"/>
        <v>0</v>
      </c>
      <c r="K99" s="54">
        <f t="shared" si="5"/>
        <v>0</v>
      </c>
      <c r="L99" s="23"/>
    </row>
    <row r="100" spans="1:12" x14ac:dyDescent="0.2">
      <c r="A100" s="30">
        <v>69</v>
      </c>
      <c r="B100" s="31" t="s">
        <v>44</v>
      </c>
      <c r="C100" s="29" t="s">
        <v>39</v>
      </c>
      <c r="D100" s="30" t="s">
        <v>234</v>
      </c>
      <c r="E100" s="31" t="s">
        <v>235</v>
      </c>
      <c r="F100" s="30" t="s">
        <v>37</v>
      </c>
      <c r="G100" s="30">
        <v>500</v>
      </c>
      <c r="H100" s="30" t="s">
        <v>35</v>
      </c>
      <c r="I100" s="62"/>
      <c r="J100" s="54">
        <f t="shared" si="4"/>
        <v>0</v>
      </c>
      <c r="K100" s="54">
        <f t="shared" si="5"/>
        <v>0</v>
      </c>
      <c r="L100" s="23"/>
    </row>
    <row r="101" spans="1:12" x14ac:dyDescent="0.2">
      <c r="A101" s="30">
        <v>70</v>
      </c>
      <c r="B101" s="31" t="s">
        <v>44</v>
      </c>
      <c r="C101" s="29" t="s">
        <v>39</v>
      </c>
      <c r="D101" s="30" t="s">
        <v>236</v>
      </c>
      <c r="E101" s="31" t="s">
        <v>237</v>
      </c>
      <c r="F101" s="30" t="s">
        <v>238</v>
      </c>
      <c r="G101" s="30">
        <v>300</v>
      </c>
      <c r="H101" s="30" t="s">
        <v>35</v>
      </c>
      <c r="I101" s="62"/>
      <c r="J101" s="54">
        <f t="shared" si="4"/>
        <v>0</v>
      </c>
      <c r="K101" s="54">
        <f t="shared" si="5"/>
        <v>0</v>
      </c>
      <c r="L101" s="23"/>
    </row>
    <row r="102" spans="1:12" x14ac:dyDescent="0.2">
      <c r="A102" s="30">
        <v>71</v>
      </c>
      <c r="B102" s="31" t="s">
        <v>44</v>
      </c>
      <c r="C102" s="29" t="s">
        <v>39</v>
      </c>
      <c r="D102" s="30" t="s">
        <v>239</v>
      </c>
      <c r="E102" s="31" t="s">
        <v>240</v>
      </c>
      <c r="F102" s="30" t="s">
        <v>37</v>
      </c>
      <c r="G102" s="30">
        <v>6</v>
      </c>
      <c r="H102" s="30" t="s">
        <v>35</v>
      </c>
      <c r="I102" s="62"/>
      <c r="J102" s="54">
        <f t="shared" si="4"/>
        <v>0</v>
      </c>
      <c r="K102" s="54">
        <f t="shared" si="5"/>
        <v>0</v>
      </c>
      <c r="L102" s="23"/>
    </row>
    <row r="103" spans="1:12" x14ac:dyDescent="0.2">
      <c r="A103" s="30">
        <v>72</v>
      </c>
      <c r="B103" s="31" t="s">
        <v>44</v>
      </c>
      <c r="C103" s="29" t="s">
        <v>39</v>
      </c>
      <c r="D103" s="30" t="s">
        <v>241</v>
      </c>
      <c r="E103" s="31" t="s">
        <v>242</v>
      </c>
      <c r="F103" s="30" t="s">
        <v>37</v>
      </c>
      <c r="G103" s="30">
        <v>50</v>
      </c>
      <c r="H103" s="30" t="s">
        <v>35</v>
      </c>
      <c r="I103" s="62"/>
      <c r="J103" s="54">
        <f t="shared" si="4"/>
        <v>0</v>
      </c>
      <c r="K103" s="54">
        <f t="shared" si="5"/>
        <v>0</v>
      </c>
      <c r="L103" s="23"/>
    </row>
    <row r="104" spans="1:12" x14ac:dyDescent="0.2">
      <c r="A104" s="30">
        <v>73</v>
      </c>
      <c r="B104" s="31" t="s">
        <v>44</v>
      </c>
      <c r="C104" s="29" t="s">
        <v>39</v>
      </c>
      <c r="D104" s="30" t="s">
        <v>267</v>
      </c>
      <c r="E104" s="31" t="s">
        <v>268</v>
      </c>
      <c r="F104" s="30" t="s">
        <v>37</v>
      </c>
      <c r="G104" s="30">
        <v>1000</v>
      </c>
      <c r="H104" s="30" t="s">
        <v>35</v>
      </c>
      <c r="I104" s="62"/>
      <c r="J104" s="54">
        <f t="shared" si="4"/>
        <v>0</v>
      </c>
      <c r="K104" s="54">
        <f t="shared" si="5"/>
        <v>0</v>
      </c>
      <c r="L104" s="23"/>
    </row>
    <row r="105" spans="1:12" x14ac:dyDescent="0.2">
      <c r="A105" s="30">
        <v>74</v>
      </c>
      <c r="B105" s="31" t="s">
        <v>44</v>
      </c>
      <c r="C105" s="29" t="s">
        <v>39</v>
      </c>
      <c r="D105" s="30" t="s">
        <v>243</v>
      </c>
      <c r="E105" s="31" t="s">
        <v>244</v>
      </c>
      <c r="F105" s="30" t="s">
        <v>37</v>
      </c>
      <c r="G105" s="30">
        <v>3000</v>
      </c>
      <c r="H105" s="30" t="s">
        <v>35</v>
      </c>
      <c r="I105" s="62"/>
      <c r="J105" s="54">
        <f t="shared" si="4"/>
        <v>0</v>
      </c>
      <c r="K105" s="54">
        <f t="shared" si="5"/>
        <v>0</v>
      </c>
      <c r="L105" s="23"/>
    </row>
    <row r="106" spans="1:12" x14ac:dyDescent="0.2">
      <c r="A106" s="30">
        <v>75</v>
      </c>
      <c r="B106" s="31" t="s">
        <v>44</v>
      </c>
      <c r="C106" s="29" t="s">
        <v>39</v>
      </c>
      <c r="D106" s="30" t="s">
        <v>70</v>
      </c>
      <c r="E106" s="31" t="s">
        <v>71</v>
      </c>
      <c r="F106" s="30" t="s">
        <v>37</v>
      </c>
      <c r="G106" s="30">
        <v>2000</v>
      </c>
      <c r="H106" s="30" t="s">
        <v>35</v>
      </c>
      <c r="I106" s="62"/>
      <c r="J106" s="54">
        <f t="shared" si="4"/>
        <v>0</v>
      </c>
      <c r="K106" s="54">
        <f t="shared" si="5"/>
        <v>0</v>
      </c>
      <c r="L106" s="23"/>
    </row>
    <row r="107" spans="1:12" x14ac:dyDescent="0.2">
      <c r="A107" s="30">
        <v>76</v>
      </c>
      <c r="B107" s="31" t="s">
        <v>44</v>
      </c>
      <c r="C107" s="29" t="s">
        <v>39</v>
      </c>
      <c r="D107" s="30" t="s">
        <v>245</v>
      </c>
      <c r="E107" s="31" t="s">
        <v>246</v>
      </c>
      <c r="F107" s="30" t="s">
        <v>37</v>
      </c>
      <c r="G107" s="30">
        <v>4000</v>
      </c>
      <c r="H107" s="30" t="s">
        <v>35</v>
      </c>
      <c r="I107" s="62"/>
      <c r="J107" s="54">
        <f t="shared" si="4"/>
        <v>0</v>
      </c>
      <c r="K107" s="54">
        <f t="shared" si="5"/>
        <v>0</v>
      </c>
      <c r="L107" s="23"/>
    </row>
    <row r="108" spans="1:12" x14ac:dyDescent="0.2">
      <c r="A108" s="30">
        <v>77</v>
      </c>
      <c r="B108" s="31" t="s">
        <v>44</v>
      </c>
      <c r="C108" s="29" t="s">
        <v>39</v>
      </c>
      <c r="D108" s="30" t="s">
        <v>247</v>
      </c>
      <c r="E108" s="31" t="s">
        <v>248</v>
      </c>
      <c r="F108" s="30" t="s">
        <v>37</v>
      </c>
      <c r="G108" s="30">
        <v>200</v>
      </c>
      <c r="H108" s="30" t="s">
        <v>35</v>
      </c>
      <c r="I108" s="62"/>
      <c r="J108" s="54">
        <f t="shared" si="4"/>
        <v>0</v>
      </c>
      <c r="K108" s="54">
        <f t="shared" si="5"/>
        <v>0</v>
      </c>
      <c r="L108" s="23"/>
    </row>
    <row r="109" spans="1:12" x14ac:dyDescent="0.2">
      <c r="A109" s="30">
        <v>78</v>
      </c>
      <c r="B109" s="31" t="s">
        <v>44</v>
      </c>
      <c r="C109" s="29" t="s">
        <v>39</v>
      </c>
      <c r="D109" s="30" t="s">
        <v>249</v>
      </c>
      <c r="E109" s="31" t="s">
        <v>250</v>
      </c>
      <c r="F109" s="30" t="s">
        <v>37</v>
      </c>
      <c r="G109" s="30">
        <v>550</v>
      </c>
      <c r="H109" s="30" t="s">
        <v>35</v>
      </c>
      <c r="I109" s="62"/>
      <c r="J109" s="54">
        <f t="shared" si="4"/>
        <v>0</v>
      </c>
      <c r="K109" s="54">
        <f t="shared" si="5"/>
        <v>0</v>
      </c>
      <c r="L109" s="23"/>
    </row>
    <row r="110" spans="1:12" x14ac:dyDescent="0.2">
      <c r="A110" s="30">
        <v>79</v>
      </c>
      <c r="B110" s="31" t="s">
        <v>44</v>
      </c>
      <c r="C110" s="29" t="s">
        <v>39</v>
      </c>
      <c r="D110" s="30" t="s">
        <v>251</v>
      </c>
      <c r="E110" s="31" t="s">
        <v>252</v>
      </c>
      <c r="F110" s="30" t="s">
        <v>37</v>
      </c>
      <c r="G110" s="30">
        <v>500</v>
      </c>
      <c r="H110" s="30" t="s">
        <v>35</v>
      </c>
      <c r="I110" s="62"/>
      <c r="J110" s="54">
        <f t="shared" si="4"/>
        <v>0</v>
      </c>
      <c r="K110" s="54">
        <f t="shared" si="5"/>
        <v>0</v>
      </c>
      <c r="L110" s="23"/>
    </row>
    <row r="111" spans="1:12" x14ac:dyDescent="0.2">
      <c r="A111" s="30">
        <v>80</v>
      </c>
      <c r="B111" s="31" t="s">
        <v>44</v>
      </c>
      <c r="C111" s="29" t="s">
        <v>39</v>
      </c>
      <c r="D111" s="30" t="s">
        <v>253</v>
      </c>
      <c r="E111" s="31" t="s">
        <v>254</v>
      </c>
      <c r="F111" s="30" t="s">
        <v>37</v>
      </c>
      <c r="G111" s="30">
        <v>3200</v>
      </c>
      <c r="H111" s="30" t="s">
        <v>35</v>
      </c>
      <c r="I111" s="62"/>
      <c r="J111" s="54">
        <f t="shared" si="4"/>
        <v>0</v>
      </c>
      <c r="K111" s="54">
        <f t="shared" si="5"/>
        <v>0</v>
      </c>
      <c r="L111" s="23"/>
    </row>
    <row r="112" spans="1:12" x14ac:dyDescent="0.2">
      <c r="A112" s="30">
        <v>81</v>
      </c>
      <c r="B112" s="31" t="s">
        <v>44</v>
      </c>
      <c r="C112" s="29" t="s">
        <v>39</v>
      </c>
      <c r="D112" s="30" t="s">
        <v>255</v>
      </c>
      <c r="E112" s="31" t="s">
        <v>256</v>
      </c>
      <c r="F112" s="30" t="s">
        <v>37</v>
      </c>
      <c r="G112" s="30">
        <v>1000</v>
      </c>
      <c r="H112" s="30" t="s">
        <v>35</v>
      </c>
      <c r="I112" s="62"/>
      <c r="J112" s="54">
        <f t="shared" si="4"/>
        <v>0</v>
      </c>
      <c r="K112" s="54">
        <f t="shared" si="5"/>
        <v>0</v>
      </c>
      <c r="L112" s="23"/>
    </row>
    <row r="113" spans="1:12" x14ac:dyDescent="0.2">
      <c r="A113" s="30">
        <v>82</v>
      </c>
      <c r="B113" s="31" t="s">
        <v>44</v>
      </c>
      <c r="C113" s="29" t="s">
        <v>39</v>
      </c>
      <c r="D113" s="30" t="s">
        <v>257</v>
      </c>
      <c r="E113" s="31" t="s">
        <v>258</v>
      </c>
      <c r="F113" s="30" t="s">
        <v>37</v>
      </c>
      <c r="G113" s="30">
        <v>1000</v>
      </c>
      <c r="H113" s="30" t="s">
        <v>35</v>
      </c>
      <c r="I113" s="62"/>
      <c r="J113" s="54">
        <f t="shared" si="4"/>
        <v>0</v>
      </c>
      <c r="K113" s="54">
        <f t="shared" si="5"/>
        <v>0</v>
      </c>
      <c r="L113" s="23"/>
    </row>
    <row r="114" spans="1:12" x14ac:dyDescent="0.2">
      <c r="A114" s="30">
        <v>83</v>
      </c>
      <c r="B114" s="31" t="s">
        <v>44</v>
      </c>
      <c r="C114" s="29" t="s">
        <v>39</v>
      </c>
      <c r="D114" s="30" t="s">
        <v>259</v>
      </c>
      <c r="E114" s="31" t="s">
        <v>260</v>
      </c>
      <c r="F114" s="30" t="s">
        <v>37</v>
      </c>
      <c r="G114" s="30">
        <v>500</v>
      </c>
      <c r="H114" s="30" t="s">
        <v>35</v>
      </c>
      <c r="I114" s="62"/>
      <c r="J114" s="54">
        <f t="shared" si="4"/>
        <v>0</v>
      </c>
      <c r="K114" s="54">
        <f t="shared" si="5"/>
        <v>0</v>
      </c>
      <c r="L114" s="23"/>
    </row>
    <row r="115" spans="1:12" x14ac:dyDescent="0.2">
      <c r="A115" s="30">
        <v>84</v>
      </c>
      <c r="B115" s="31" t="s">
        <v>44</v>
      </c>
      <c r="C115" s="29" t="s">
        <v>39</v>
      </c>
      <c r="D115" s="30" t="s">
        <v>261</v>
      </c>
      <c r="E115" s="31" t="s">
        <v>262</v>
      </c>
      <c r="F115" s="30" t="s">
        <v>37</v>
      </c>
      <c r="G115" s="30">
        <v>25000</v>
      </c>
      <c r="H115" s="30" t="s">
        <v>35</v>
      </c>
      <c r="I115" s="62"/>
      <c r="J115" s="54">
        <f t="shared" si="4"/>
        <v>0</v>
      </c>
      <c r="K115" s="54">
        <f t="shared" si="5"/>
        <v>0</v>
      </c>
      <c r="L115" s="23"/>
    </row>
    <row r="116" spans="1:12" x14ac:dyDescent="0.2">
      <c r="A116" s="30">
        <v>85</v>
      </c>
      <c r="B116" s="31" t="s">
        <v>44</v>
      </c>
      <c r="C116" s="29" t="s">
        <v>39</v>
      </c>
      <c r="D116" s="30" t="s">
        <v>263</v>
      </c>
      <c r="E116" s="31" t="s">
        <v>264</v>
      </c>
      <c r="F116" s="30" t="s">
        <v>37</v>
      </c>
      <c r="G116" s="30">
        <v>35000</v>
      </c>
      <c r="H116" s="30" t="s">
        <v>35</v>
      </c>
      <c r="I116" s="62"/>
      <c r="J116" s="54">
        <f t="shared" si="4"/>
        <v>0</v>
      </c>
      <c r="K116" s="54">
        <f t="shared" si="5"/>
        <v>0</v>
      </c>
      <c r="L116" s="23"/>
    </row>
    <row r="117" spans="1:12" x14ac:dyDescent="0.2">
      <c r="A117" s="30">
        <v>86</v>
      </c>
      <c r="B117" s="31" t="s">
        <v>44</v>
      </c>
      <c r="C117" s="29" t="s">
        <v>39</v>
      </c>
      <c r="D117" s="30" t="s">
        <v>265</v>
      </c>
      <c r="E117" s="31" t="s">
        <v>266</v>
      </c>
      <c r="F117" s="30" t="s">
        <v>37</v>
      </c>
      <c r="G117" s="30">
        <v>3500</v>
      </c>
      <c r="H117" s="30" t="s">
        <v>35</v>
      </c>
      <c r="I117" s="62"/>
      <c r="J117" s="54">
        <f t="shared" si="4"/>
        <v>0</v>
      </c>
      <c r="K117" s="54">
        <f t="shared" si="5"/>
        <v>0</v>
      </c>
      <c r="L117" s="23"/>
    </row>
    <row r="118" spans="1:12" x14ac:dyDescent="0.2">
      <c r="A118" s="51" t="s">
        <v>57</v>
      </c>
      <c r="B118" s="52"/>
      <c r="C118" s="52"/>
      <c r="D118" s="53"/>
      <c r="E118" s="52"/>
      <c r="F118" s="19"/>
      <c r="G118" s="20"/>
      <c r="H118" s="20"/>
      <c r="I118" s="27"/>
      <c r="J118" s="21"/>
      <c r="K118" s="22"/>
      <c r="L118" s="28"/>
    </row>
    <row r="119" spans="1:12" x14ac:dyDescent="0.2">
      <c r="A119" s="30">
        <v>87</v>
      </c>
      <c r="B119" s="31" t="s">
        <v>44</v>
      </c>
      <c r="C119" s="29" t="s">
        <v>57</v>
      </c>
      <c r="D119" s="30" t="s">
        <v>269</v>
      </c>
      <c r="E119" s="31" t="s">
        <v>270</v>
      </c>
      <c r="F119" s="30" t="s">
        <v>37</v>
      </c>
      <c r="G119" s="30">
        <v>45</v>
      </c>
      <c r="H119" s="30" t="s">
        <v>35</v>
      </c>
      <c r="I119" s="62"/>
      <c r="J119" s="54">
        <f t="shared" si="4"/>
        <v>0</v>
      </c>
      <c r="K119" s="54">
        <f t="shared" si="5"/>
        <v>0</v>
      </c>
      <c r="L119" s="23"/>
    </row>
    <row r="120" spans="1:12" x14ac:dyDescent="0.2">
      <c r="A120" s="30">
        <v>88</v>
      </c>
      <c r="B120" s="31" t="s">
        <v>44</v>
      </c>
      <c r="C120" s="29" t="s">
        <v>57</v>
      </c>
      <c r="D120" s="30" t="s">
        <v>271</v>
      </c>
      <c r="E120" s="31" t="s">
        <v>272</v>
      </c>
      <c r="F120" s="30" t="s">
        <v>37</v>
      </c>
      <c r="G120" s="30">
        <v>80</v>
      </c>
      <c r="H120" s="30" t="s">
        <v>35</v>
      </c>
      <c r="I120" s="62"/>
      <c r="J120" s="54">
        <f t="shared" si="4"/>
        <v>0</v>
      </c>
      <c r="K120" s="54">
        <f t="shared" si="5"/>
        <v>0</v>
      </c>
      <c r="L120" s="23"/>
    </row>
    <row r="121" spans="1:12" x14ac:dyDescent="0.2">
      <c r="A121" s="30">
        <v>89</v>
      </c>
      <c r="B121" s="31" t="s">
        <v>44</v>
      </c>
      <c r="C121" s="29" t="s">
        <v>57</v>
      </c>
      <c r="D121" s="30" t="s">
        <v>273</v>
      </c>
      <c r="E121" s="31" t="s">
        <v>274</v>
      </c>
      <c r="F121" s="30" t="s">
        <v>37</v>
      </c>
      <c r="G121" s="30">
        <v>40</v>
      </c>
      <c r="H121" s="30" t="s">
        <v>35</v>
      </c>
      <c r="I121" s="62"/>
      <c r="J121" s="54">
        <f t="shared" si="4"/>
        <v>0</v>
      </c>
      <c r="K121" s="54">
        <f t="shared" si="5"/>
        <v>0</v>
      </c>
      <c r="L121" s="23"/>
    </row>
    <row r="122" spans="1:12" x14ac:dyDescent="0.2">
      <c r="A122" s="30">
        <v>90</v>
      </c>
      <c r="B122" s="31" t="s">
        <v>44</v>
      </c>
      <c r="C122" s="29" t="s">
        <v>57</v>
      </c>
      <c r="D122" s="30" t="s">
        <v>275</v>
      </c>
      <c r="E122" s="31" t="s">
        <v>276</v>
      </c>
      <c r="F122" s="30" t="s">
        <v>37</v>
      </c>
      <c r="G122" s="30">
        <v>160</v>
      </c>
      <c r="H122" s="30" t="s">
        <v>35</v>
      </c>
      <c r="I122" s="62"/>
      <c r="J122" s="54">
        <f t="shared" si="4"/>
        <v>0</v>
      </c>
      <c r="K122" s="54">
        <f t="shared" si="5"/>
        <v>0</v>
      </c>
      <c r="L122" s="23"/>
    </row>
    <row r="123" spans="1:12" x14ac:dyDescent="0.2">
      <c r="A123" s="30">
        <v>91</v>
      </c>
      <c r="B123" s="31" t="s">
        <v>44</v>
      </c>
      <c r="C123" s="29" t="s">
        <v>57</v>
      </c>
      <c r="D123" s="30" t="s">
        <v>277</v>
      </c>
      <c r="E123" s="31" t="s">
        <v>278</v>
      </c>
      <c r="F123" s="30" t="s">
        <v>37</v>
      </c>
      <c r="G123" s="30">
        <v>50</v>
      </c>
      <c r="H123" s="30" t="s">
        <v>35</v>
      </c>
      <c r="I123" s="62"/>
      <c r="J123" s="54">
        <f t="shared" si="4"/>
        <v>0</v>
      </c>
      <c r="K123" s="54">
        <f t="shared" si="5"/>
        <v>0</v>
      </c>
      <c r="L123" s="23"/>
    </row>
    <row r="124" spans="1:12" x14ac:dyDescent="0.2">
      <c r="A124" s="30">
        <v>92</v>
      </c>
      <c r="B124" s="31" t="s">
        <v>44</v>
      </c>
      <c r="C124" s="29" t="s">
        <v>57</v>
      </c>
      <c r="D124" s="30" t="s">
        <v>279</v>
      </c>
      <c r="E124" s="31" t="s">
        <v>280</v>
      </c>
      <c r="F124" s="30" t="s">
        <v>37</v>
      </c>
      <c r="G124" s="30">
        <v>40</v>
      </c>
      <c r="H124" s="30" t="s">
        <v>35</v>
      </c>
      <c r="I124" s="62"/>
      <c r="J124" s="54">
        <f t="shared" si="4"/>
        <v>0</v>
      </c>
      <c r="K124" s="54">
        <f t="shared" si="5"/>
        <v>0</v>
      </c>
      <c r="L124" s="23"/>
    </row>
    <row r="125" spans="1:12" x14ac:dyDescent="0.2">
      <c r="A125" s="30">
        <v>93</v>
      </c>
      <c r="B125" s="31" t="s">
        <v>44</v>
      </c>
      <c r="C125" s="29" t="s">
        <v>57</v>
      </c>
      <c r="D125" s="30" t="s">
        <v>285</v>
      </c>
      <c r="E125" s="31" t="s">
        <v>286</v>
      </c>
      <c r="F125" s="30" t="s">
        <v>37</v>
      </c>
      <c r="G125" s="30">
        <v>2</v>
      </c>
      <c r="H125" s="30" t="s">
        <v>35</v>
      </c>
      <c r="I125" s="62"/>
      <c r="J125" s="54">
        <f t="shared" si="4"/>
        <v>0</v>
      </c>
      <c r="K125" s="54">
        <f t="shared" si="5"/>
        <v>0</v>
      </c>
      <c r="L125" s="23"/>
    </row>
    <row r="126" spans="1:12" x14ac:dyDescent="0.2">
      <c r="A126" s="30">
        <v>94</v>
      </c>
      <c r="B126" s="31" t="s">
        <v>44</v>
      </c>
      <c r="C126" s="29" t="s">
        <v>57</v>
      </c>
      <c r="D126" s="30" t="s">
        <v>281</v>
      </c>
      <c r="E126" s="31" t="s">
        <v>282</v>
      </c>
      <c r="F126" s="30" t="s">
        <v>37</v>
      </c>
      <c r="G126" s="30">
        <v>70</v>
      </c>
      <c r="H126" s="30" t="s">
        <v>35</v>
      </c>
      <c r="I126" s="62"/>
      <c r="J126" s="54">
        <f t="shared" si="4"/>
        <v>0</v>
      </c>
      <c r="K126" s="54">
        <f t="shared" si="5"/>
        <v>0</v>
      </c>
      <c r="L126" s="23"/>
    </row>
    <row r="127" spans="1:12" x14ac:dyDescent="0.2">
      <c r="A127" s="30">
        <v>95</v>
      </c>
      <c r="B127" s="31" t="s">
        <v>44</v>
      </c>
      <c r="C127" s="29" t="s">
        <v>57</v>
      </c>
      <c r="D127" s="30" t="s">
        <v>283</v>
      </c>
      <c r="E127" s="31" t="s">
        <v>284</v>
      </c>
      <c r="F127" s="30" t="s">
        <v>37</v>
      </c>
      <c r="G127" s="30">
        <v>50</v>
      </c>
      <c r="H127" s="30" t="s">
        <v>35</v>
      </c>
      <c r="I127" s="62"/>
      <c r="J127" s="54">
        <f t="shared" si="4"/>
        <v>0</v>
      </c>
      <c r="K127" s="54">
        <f t="shared" si="5"/>
        <v>0</v>
      </c>
      <c r="L127" s="23"/>
    </row>
    <row r="128" spans="1:12" x14ac:dyDescent="0.2">
      <c r="A128" s="51" t="s">
        <v>32</v>
      </c>
      <c r="B128" s="52"/>
      <c r="C128" s="52"/>
      <c r="D128" s="53"/>
      <c r="E128" s="52"/>
      <c r="F128" s="19"/>
      <c r="G128" s="20"/>
      <c r="H128" s="20"/>
      <c r="I128" s="27"/>
      <c r="J128" s="21"/>
      <c r="K128" s="22"/>
      <c r="L128" s="28"/>
    </row>
    <row r="129" spans="1:12" x14ac:dyDescent="0.2">
      <c r="A129" s="30">
        <v>96</v>
      </c>
      <c r="B129" s="31" t="s">
        <v>44</v>
      </c>
      <c r="C129" s="29" t="s">
        <v>32</v>
      </c>
      <c r="D129" s="30" t="s">
        <v>74</v>
      </c>
      <c r="E129" s="31" t="s">
        <v>75</v>
      </c>
      <c r="F129" s="30" t="s">
        <v>37</v>
      </c>
      <c r="G129" s="30">
        <v>2500</v>
      </c>
      <c r="H129" s="30" t="s">
        <v>35</v>
      </c>
      <c r="I129" s="62"/>
      <c r="J129" s="54">
        <f t="shared" si="4"/>
        <v>0</v>
      </c>
      <c r="K129" s="54">
        <f t="shared" si="5"/>
        <v>0</v>
      </c>
      <c r="L129" s="23"/>
    </row>
    <row r="130" spans="1:12" x14ac:dyDescent="0.2">
      <c r="A130" s="30">
        <v>97</v>
      </c>
      <c r="B130" s="31" t="s">
        <v>44</v>
      </c>
      <c r="C130" s="29" t="s">
        <v>32</v>
      </c>
      <c r="D130" s="30" t="s">
        <v>76</v>
      </c>
      <c r="E130" s="31" t="s">
        <v>77</v>
      </c>
      <c r="F130" s="30" t="s">
        <v>37</v>
      </c>
      <c r="G130" s="30">
        <v>50</v>
      </c>
      <c r="H130" s="30" t="s">
        <v>35</v>
      </c>
      <c r="I130" s="62"/>
      <c r="J130" s="54">
        <f t="shared" si="4"/>
        <v>0</v>
      </c>
      <c r="K130" s="54">
        <f t="shared" si="5"/>
        <v>0</v>
      </c>
      <c r="L130" s="23"/>
    </row>
    <row r="131" spans="1:12" x14ac:dyDescent="0.2">
      <c r="A131" s="30">
        <v>98</v>
      </c>
      <c r="B131" s="31" t="s">
        <v>44</v>
      </c>
      <c r="C131" s="29" t="s">
        <v>32</v>
      </c>
      <c r="D131" s="30" t="s">
        <v>287</v>
      </c>
      <c r="E131" s="31" t="s">
        <v>288</v>
      </c>
      <c r="F131" s="30" t="s">
        <v>37</v>
      </c>
      <c r="G131" s="30">
        <v>5</v>
      </c>
      <c r="H131" s="30" t="s">
        <v>35</v>
      </c>
      <c r="I131" s="62"/>
      <c r="J131" s="54">
        <f t="shared" si="4"/>
        <v>0</v>
      </c>
      <c r="K131" s="54">
        <f t="shared" si="5"/>
        <v>0</v>
      </c>
      <c r="L131" s="23"/>
    </row>
    <row r="132" spans="1:12" x14ac:dyDescent="0.2">
      <c r="A132" s="30">
        <v>99</v>
      </c>
      <c r="B132" s="31" t="s">
        <v>44</v>
      </c>
      <c r="C132" s="29" t="s">
        <v>32</v>
      </c>
      <c r="D132" s="30" t="s">
        <v>289</v>
      </c>
      <c r="E132" s="31" t="s">
        <v>290</v>
      </c>
      <c r="F132" s="30" t="s">
        <v>37</v>
      </c>
      <c r="G132" s="30">
        <v>3</v>
      </c>
      <c r="H132" s="30" t="s">
        <v>35</v>
      </c>
      <c r="I132" s="62"/>
      <c r="J132" s="54">
        <f t="shared" si="4"/>
        <v>0</v>
      </c>
      <c r="K132" s="54">
        <f t="shared" si="5"/>
        <v>0</v>
      </c>
      <c r="L132" s="23"/>
    </row>
    <row r="133" spans="1:12" x14ac:dyDescent="0.2">
      <c r="A133" s="30">
        <v>100</v>
      </c>
      <c r="B133" s="31" t="s">
        <v>44</v>
      </c>
      <c r="C133" s="29" t="s">
        <v>32</v>
      </c>
      <c r="D133" s="30" t="s">
        <v>291</v>
      </c>
      <c r="E133" s="31" t="s">
        <v>292</v>
      </c>
      <c r="F133" s="30" t="s">
        <v>52</v>
      </c>
      <c r="G133" s="30">
        <v>5</v>
      </c>
      <c r="H133" s="30" t="s">
        <v>35</v>
      </c>
      <c r="I133" s="62"/>
      <c r="J133" s="54">
        <f t="shared" si="4"/>
        <v>0</v>
      </c>
      <c r="K133" s="54">
        <f t="shared" si="5"/>
        <v>0</v>
      </c>
      <c r="L133" s="23"/>
    </row>
    <row r="134" spans="1:12" x14ac:dyDescent="0.2">
      <c r="A134" s="30">
        <v>101</v>
      </c>
      <c r="B134" s="31" t="s">
        <v>44</v>
      </c>
      <c r="C134" s="29" t="s">
        <v>32</v>
      </c>
      <c r="D134" s="30" t="s">
        <v>78</v>
      </c>
      <c r="E134" s="31" t="s">
        <v>293</v>
      </c>
      <c r="F134" s="30" t="s">
        <v>37</v>
      </c>
      <c r="G134" s="30">
        <v>10</v>
      </c>
      <c r="H134" s="30" t="s">
        <v>35</v>
      </c>
      <c r="I134" s="62"/>
      <c r="J134" s="54">
        <f t="shared" si="4"/>
        <v>0</v>
      </c>
      <c r="K134" s="54">
        <f t="shared" si="5"/>
        <v>0</v>
      </c>
      <c r="L134" s="23"/>
    </row>
    <row r="135" spans="1:12" x14ac:dyDescent="0.2">
      <c r="A135" s="30">
        <v>102</v>
      </c>
      <c r="B135" s="31" t="s">
        <v>44</v>
      </c>
      <c r="C135" s="29" t="s">
        <v>32</v>
      </c>
      <c r="D135" s="30" t="s">
        <v>294</v>
      </c>
      <c r="E135" s="31" t="s">
        <v>295</v>
      </c>
      <c r="F135" s="30" t="s">
        <v>37</v>
      </c>
      <c r="G135" s="30">
        <v>20</v>
      </c>
      <c r="H135" s="30" t="s">
        <v>35</v>
      </c>
      <c r="I135" s="62"/>
      <c r="J135" s="54">
        <f t="shared" si="4"/>
        <v>0</v>
      </c>
      <c r="K135" s="54">
        <f t="shared" si="5"/>
        <v>0</v>
      </c>
      <c r="L135" s="23"/>
    </row>
    <row r="136" spans="1:12" x14ac:dyDescent="0.2">
      <c r="A136" s="30">
        <v>103</v>
      </c>
      <c r="B136" s="31" t="s">
        <v>44</v>
      </c>
      <c r="C136" s="29" t="s">
        <v>32</v>
      </c>
      <c r="D136" s="30" t="s">
        <v>296</v>
      </c>
      <c r="E136" s="31" t="s">
        <v>297</v>
      </c>
      <c r="F136" s="30" t="s">
        <v>37</v>
      </c>
      <c r="G136" s="30">
        <v>4</v>
      </c>
      <c r="H136" s="30" t="s">
        <v>35</v>
      </c>
      <c r="I136" s="62"/>
      <c r="J136" s="54">
        <f t="shared" si="4"/>
        <v>0</v>
      </c>
      <c r="K136" s="54">
        <f t="shared" si="5"/>
        <v>0</v>
      </c>
      <c r="L136" s="23"/>
    </row>
    <row r="137" spans="1:12" x14ac:dyDescent="0.2">
      <c r="A137" s="30">
        <v>104</v>
      </c>
      <c r="B137" s="31" t="s">
        <v>44</v>
      </c>
      <c r="C137" s="29" t="s">
        <v>32</v>
      </c>
      <c r="D137" s="30" t="s">
        <v>298</v>
      </c>
      <c r="E137" s="31" t="s">
        <v>299</v>
      </c>
      <c r="F137" s="30" t="s">
        <v>37</v>
      </c>
      <c r="G137" s="30">
        <v>10</v>
      </c>
      <c r="H137" s="30" t="s">
        <v>35</v>
      </c>
      <c r="I137" s="62"/>
      <c r="J137" s="54">
        <f t="shared" si="4"/>
        <v>0</v>
      </c>
      <c r="K137" s="54">
        <f t="shared" si="5"/>
        <v>0</v>
      </c>
      <c r="L137" s="23"/>
    </row>
    <row r="138" spans="1:12" x14ac:dyDescent="0.2">
      <c r="A138" s="30">
        <v>105</v>
      </c>
      <c r="B138" s="31" t="s">
        <v>44</v>
      </c>
      <c r="C138" s="29" t="s">
        <v>32</v>
      </c>
      <c r="D138" s="30" t="s">
        <v>300</v>
      </c>
      <c r="E138" s="31" t="s">
        <v>301</v>
      </c>
      <c r="F138" s="30" t="s">
        <v>37</v>
      </c>
      <c r="G138" s="30">
        <v>40</v>
      </c>
      <c r="H138" s="30" t="s">
        <v>35</v>
      </c>
      <c r="I138" s="62"/>
      <c r="J138" s="54">
        <f t="shared" si="4"/>
        <v>0</v>
      </c>
      <c r="K138" s="54">
        <f t="shared" si="5"/>
        <v>0</v>
      </c>
      <c r="L138" s="23"/>
    </row>
    <row r="139" spans="1:12" x14ac:dyDescent="0.2">
      <c r="A139" s="30">
        <v>106</v>
      </c>
      <c r="B139" s="31" t="s">
        <v>44</v>
      </c>
      <c r="C139" s="29" t="s">
        <v>32</v>
      </c>
      <c r="D139" s="30" t="s">
        <v>302</v>
      </c>
      <c r="E139" s="31" t="s">
        <v>303</v>
      </c>
      <c r="F139" s="30" t="s">
        <v>37</v>
      </c>
      <c r="G139" s="30">
        <v>230</v>
      </c>
      <c r="H139" s="30" t="s">
        <v>35</v>
      </c>
      <c r="I139" s="62"/>
      <c r="J139" s="54">
        <f t="shared" si="4"/>
        <v>0</v>
      </c>
      <c r="K139" s="54">
        <f t="shared" si="5"/>
        <v>0</v>
      </c>
      <c r="L139" s="23"/>
    </row>
    <row r="140" spans="1:12" x14ac:dyDescent="0.2">
      <c r="A140" s="30">
        <v>107</v>
      </c>
      <c r="B140" s="31" t="s">
        <v>44</v>
      </c>
      <c r="C140" s="29" t="s">
        <v>32</v>
      </c>
      <c r="D140" s="30" t="s">
        <v>370</v>
      </c>
      <c r="E140" s="31" t="s">
        <v>371</v>
      </c>
      <c r="F140" s="30" t="s">
        <v>238</v>
      </c>
      <c r="G140" s="30">
        <v>5</v>
      </c>
      <c r="H140" s="30" t="s">
        <v>35</v>
      </c>
      <c r="I140" s="62"/>
      <c r="J140" s="54">
        <f t="shared" si="4"/>
        <v>0</v>
      </c>
      <c r="K140" s="54">
        <f t="shared" si="5"/>
        <v>0</v>
      </c>
      <c r="L140" s="23"/>
    </row>
    <row r="141" spans="1:12" x14ac:dyDescent="0.2">
      <c r="A141" s="30">
        <v>108</v>
      </c>
      <c r="B141" s="31" t="s">
        <v>44</v>
      </c>
      <c r="C141" s="29" t="s">
        <v>32</v>
      </c>
      <c r="D141" s="30" t="s">
        <v>304</v>
      </c>
      <c r="E141" s="31" t="s">
        <v>305</v>
      </c>
      <c r="F141" s="30" t="s">
        <v>37</v>
      </c>
      <c r="G141" s="30">
        <v>10</v>
      </c>
      <c r="H141" s="30" t="s">
        <v>35</v>
      </c>
      <c r="I141" s="62"/>
      <c r="J141" s="54">
        <f t="shared" si="4"/>
        <v>0</v>
      </c>
      <c r="K141" s="54">
        <f t="shared" si="5"/>
        <v>0</v>
      </c>
      <c r="L141" s="23"/>
    </row>
    <row r="142" spans="1:12" x14ac:dyDescent="0.2">
      <c r="A142" s="30">
        <v>109</v>
      </c>
      <c r="B142" s="31" t="s">
        <v>44</v>
      </c>
      <c r="C142" s="29" t="s">
        <v>32</v>
      </c>
      <c r="D142" s="30" t="s">
        <v>306</v>
      </c>
      <c r="E142" s="31" t="s">
        <v>307</v>
      </c>
      <c r="F142" s="30" t="s">
        <v>37</v>
      </c>
      <c r="G142" s="30">
        <v>10</v>
      </c>
      <c r="H142" s="30" t="s">
        <v>35</v>
      </c>
      <c r="I142" s="62"/>
      <c r="J142" s="54">
        <f t="shared" si="4"/>
        <v>0</v>
      </c>
      <c r="K142" s="54">
        <f t="shared" si="5"/>
        <v>0</v>
      </c>
      <c r="L142" s="23"/>
    </row>
    <row r="143" spans="1:12" x14ac:dyDescent="0.2">
      <c r="A143" s="30">
        <v>110</v>
      </c>
      <c r="B143" s="31" t="s">
        <v>44</v>
      </c>
      <c r="C143" s="29" t="s">
        <v>32</v>
      </c>
      <c r="D143" s="30" t="s">
        <v>308</v>
      </c>
      <c r="E143" s="31" t="s">
        <v>309</v>
      </c>
      <c r="F143" s="30" t="s">
        <v>37</v>
      </c>
      <c r="G143" s="30">
        <v>2</v>
      </c>
      <c r="H143" s="30" t="s">
        <v>35</v>
      </c>
      <c r="I143" s="62"/>
      <c r="J143" s="54">
        <f t="shared" si="4"/>
        <v>0</v>
      </c>
      <c r="K143" s="54">
        <f t="shared" si="5"/>
        <v>0</v>
      </c>
      <c r="L143" s="23"/>
    </row>
    <row r="144" spans="1:12" x14ac:dyDescent="0.2">
      <c r="A144" s="30">
        <v>111</v>
      </c>
      <c r="B144" s="31" t="s">
        <v>44</v>
      </c>
      <c r="C144" s="29" t="s">
        <v>32</v>
      </c>
      <c r="D144" s="30" t="s">
        <v>372</v>
      </c>
      <c r="E144" s="31" t="s">
        <v>373</v>
      </c>
      <c r="F144" s="30" t="s">
        <v>37</v>
      </c>
      <c r="G144" s="30">
        <v>2</v>
      </c>
      <c r="H144" s="30" t="s">
        <v>35</v>
      </c>
      <c r="I144" s="62"/>
      <c r="J144" s="54">
        <f t="shared" si="4"/>
        <v>0</v>
      </c>
      <c r="K144" s="54">
        <f t="shared" si="5"/>
        <v>0</v>
      </c>
      <c r="L144" s="23"/>
    </row>
    <row r="145" spans="1:12" x14ac:dyDescent="0.2">
      <c r="A145" s="30">
        <v>112</v>
      </c>
      <c r="B145" s="31" t="s">
        <v>44</v>
      </c>
      <c r="C145" s="29" t="s">
        <v>32</v>
      </c>
      <c r="D145" s="30" t="s">
        <v>374</v>
      </c>
      <c r="E145" s="31" t="s">
        <v>375</v>
      </c>
      <c r="F145" s="30" t="s">
        <v>37</v>
      </c>
      <c r="G145" s="30">
        <v>2</v>
      </c>
      <c r="H145" s="30" t="s">
        <v>35</v>
      </c>
      <c r="I145" s="62"/>
      <c r="J145" s="54">
        <f t="shared" si="4"/>
        <v>0</v>
      </c>
      <c r="K145" s="54">
        <f t="shared" si="5"/>
        <v>0</v>
      </c>
      <c r="L145" s="23"/>
    </row>
    <row r="146" spans="1:12" x14ac:dyDescent="0.2">
      <c r="A146" s="30">
        <v>113</v>
      </c>
      <c r="B146" s="31" t="s">
        <v>44</v>
      </c>
      <c r="C146" s="29" t="s">
        <v>32</v>
      </c>
      <c r="D146" s="30" t="s">
        <v>376</v>
      </c>
      <c r="E146" s="31" t="s">
        <v>377</v>
      </c>
      <c r="F146" s="30" t="s">
        <v>37</v>
      </c>
      <c r="G146" s="30">
        <v>2</v>
      </c>
      <c r="H146" s="30" t="s">
        <v>35</v>
      </c>
      <c r="I146" s="62"/>
      <c r="J146" s="54">
        <f t="shared" si="4"/>
        <v>0</v>
      </c>
      <c r="K146" s="54">
        <f t="shared" si="5"/>
        <v>0</v>
      </c>
      <c r="L146" s="23"/>
    </row>
    <row r="147" spans="1:12" x14ac:dyDescent="0.2">
      <c r="A147" s="30">
        <v>114</v>
      </c>
      <c r="B147" s="31" t="s">
        <v>44</v>
      </c>
      <c r="C147" s="29" t="s">
        <v>32</v>
      </c>
      <c r="D147" s="30" t="s">
        <v>310</v>
      </c>
      <c r="E147" s="31" t="s">
        <v>311</v>
      </c>
      <c r="F147" s="30" t="s">
        <v>37</v>
      </c>
      <c r="G147" s="30">
        <v>40</v>
      </c>
      <c r="H147" s="30" t="s">
        <v>35</v>
      </c>
      <c r="I147" s="62"/>
      <c r="J147" s="54">
        <f t="shared" si="4"/>
        <v>0</v>
      </c>
      <c r="K147" s="54">
        <f t="shared" si="5"/>
        <v>0</v>
      </c>
      <c r="L147" s="23"/>
    </row>
    <row r="148" spans="1:12" x14ac:dyDescent="0.2">
      <c r="A148" s="30">
        <v>115</v>
      </c>
      <c r="B148" s="31" t="s">
        <v>44</v>
      </c>
      <c r="C148" s="29" t="s">
        <v>32</v>
      </c>
      <c r="D148" s="30" t="s">
        <v>312</v>
      </c>
      <c r="E148" s="31" t="s">
        <v>313</v>
      </c>
      <c r="F148" s="30" t="s">
        <v>37</v>
      </c>
      <c r="G148" s="30">
        <v>200</v>
      </c>
      <c r="H148" s="30" t="s">
        <v>35</v>
      </c>
      <c r="I148" s="62"/>
      <c r="J148" s="54">
        <f t="shared" si="4"/>
        <v>0</v>
      </c>
      <c r="K148" s="54">
        <f t="shared" si="5"/>
        <v>0</v>
      </c>
      <c r="L148" s="23"/>
    </row>
    <row r="149" spans="1:12" x14ac:dyDescent="0.2">
      <c r="A149" s="30">
        <v>116</v>
      </c>
      <c r="B149" s="31" t="s">
        <v>44</v>
      </c>
      <c r="C149" s="29" t="s">
        <v>32</v>
      </c>
      <c r="D149" s="30" t="s">
        <v>314</v>
      </c>
      <c r="E149" s="31" t="s">
        <v>315</v>
      </c>
      <c r="F149" s="30" t="s">
        <v>37</v>
      </c>
      <c r="G149" s="30">
        <v>200</v>
      </c>
      <c r="H149" s="30" t="s">
        <v>35</v>
      </c>
      <c r="I149" s="62"/>
      <c r="J149" s="54">
        <f t="shared" si="4"/>
        <v>0</v>
      </c>
      <c r="K149" s="54">
        <f t="shared" si="5"/>
        <v>0</v>
      </c>
      <c r="L149" s="23"/>
    </row>
    <row r="150" spans="1:12" x14ac:dyDescent="0.2">
      <c r="A150" s="30">
        <v>117</v>
      </c>
      <c r="B150" s="31" t="s">
        <v>44</v>
      </c>
      <c r="C150" s="29" t="s">
        <v>32</v>
      </c>
      <c r="D150" s="30" t="s">
        <v>316</v>
      </c>
      <c r="E150" s="31" t="s">
        <v>317</v>
      </c>
      <c r="F150" s="30" t="s">
        <v>37</v>
      </c>
      <c r="G150" s="30">
        <v>200</v>
      </c>
      <c r="H150" s="30" t="s">
        <v>35</v>
      </c>
      <c r="I150" s="62"/>
      <c r="J150" s="54">
        <f t="shared" si="4"/>
        <v>0</v>
      </c>
      <c r="K150" s="54">
        <f t="shared" si="5"/>
        <v>0</v>
      </c>
      <c r="L150" s="23"/>
    </row>
    <row r="151" spans="1:12" x14ac:dyDescent="0.2">
      <c r="A151" s="30">
        <v>118</v>
      </c>
      <c r="B151" s="31" t="s">
        <v>44</v>
      </c>
      <c r="C151" s="29" t="s">
        <v>32</v>
      </c>
      <c r="D151" s="30" t="s">
        <v>318</v>
      </c>
      <c r="E151" s="31" t="s">
        <v>319</v>
      </c>
      <c r="F151" s="30" t="s">
        <v>37</v>
      </c>
      <c r="G151" s="30">
        <v>200</v>
      </c>
      <c r="H151" s="30" t="s">
        <v>35</v>
      </c>
      <c r="I151" s="62"/>
      <c r="J151" s="54">
        <f t="shared" si="4"/>
        <v>0</v>
      </c>
      <c r="K151" s="54">
        <f t="shared" si="5"/>
        <v>0</v>
      </c>
      <c r="L151" s="23"/>
    </row>
    <row r="152" spans="1:12" x14ac:dyDescent="0.2">
      <c r="A152" s="30">
        <v>119</v>
      </c>
      <c r="B152" s="31" t="s">
        <v>44</v>
      </c>
      <c r="C152" s="29" t="s">
        <v>32</v>
      </c>
      <c r="D152" s="30" t="s">
        <v>320</v>
      </c>
      <c r="E152" s="31" t="s">
        <v>321</v>
      </c>
      <c r="F152" s="30" t="s">
        <v>37</v>
      </c>
      <c r="G152" s="30">
        <v>150</v>
      </c>
      <c r="H152" s="30" t="s">
        <v>35</v>
      </c>
      <c r="I152" s="62"/>
      <c r="J152" s="54">
        <f t="shared" si="4"/>
        <v>0</v>
      </c>
      <c r="K152" s="54">
        <f t="shared" si="5"/>
        <v>0</v>
      </c>
      <c r="L152" s="23"/>
    </row>
    <row r="153" spans="1:12" x14ac:dyDescent="0.2">
      <c r="A153" s="30">
        <v>120</v>
      </c>
      <c r="B153" s="31" t="s">
        <v>44</v>
      </c>
      <c r="C153" s="29" t="s">
        <v>32</v>
      </c>
      <c r="D153" s="30" t="s">
        <v>322</v>
      </c>
      <c r="E153" s="31" t="s">
        <v>323</v>
      </c>
      <c r="F153" s="30" t="s">
        <v>37</v>
      </c>
      <c r="G153" s="30">
        <v>10</v>
      </c>
      <c r="H153" s="30" t="s">
        <v>35</v>
      </c>
      <c r="I153" s="62"/>
      <c r="J153" s="54">
        <f t="shared" si="4"/>
        <v>0</v>
      </c>
      <c r="K153" s="54">
        <f t="shared" si="5"/>
        <v>0</v>
      </c>
      <c r="L153" s="23"/>
    </row>
    <row r="154" spans="1:12" x14ac:dyDescent="0.2">
      <c r="A154" s="30">
        <v>121</v>
      </c>
      <c r="B154" s="31" t="s">
        <v>44</v>
      </c>
      <c r="C154" s="29" t="s">
        <v>32</v>
      </c>
      <c r="D154" s="30" t="s">
        <v>324</v>
      </c>
      <c r="E154" s="31" t="s">
        <v>325</v>
      </c>
      <c r="F154" s="30" t="s">
        <v>37</v>
      </c>
      <c r="G154" s="30">
        <v>6</v>
      </c>
      <c r="H154" s="30" t="s">
        <v>35</v>
      </c>
      <c r="I154" s="62"/>
      <c r="J154" s="54">
        <f t="shared" si="4"/>
        <v>0</v>
      </c>
      <c r="K154" s="54">
        <f t="shared" si="5"/>
        <v>0</v>
      </c>
      <c r="L154" s="23"/>
    </row>
    <row r="155" spans="1:12" x14ac:dyDescent="0.2">
      <c r="A155" s="30">
        <v>122</v>
      </c>
      <c r="B155" s="31" t="s">
        <v>44</v>
      </c>
      <c r="C155" s="29" t="s">
        <v>32</v>
      </c>
      <c r="D155" s="30" t="s">
        <v>326</v>
      </c>
      <c r="E155" s="31" t="s">
        <v>327</v>
      </c>
      <c r="F155" s="30" t="s">
        <v>52</v>
      </c>
      <c r="G155" s="30">
        <v>300</v>
      </c>
      <c r="H155" s="30" t="s">
        <v>35</v>
      </c>
      <c r="I155" s="62"/>
      <c r="J155" s="61" t="s">
        <v>559</v>
      </c>
      <c r="K155" s="54">
        <f>+I155*G155</f>
        <v>0</v>
      </c>
      <c r="L155" s="23"/>
    </row>
    <row r="156" spans="1:12" x14ac:dyDescent="0.2">
      <c r="A156" s="30">
        <v>123</v>
      </c>
      <c r="B156" s="31" t="s">
        <v>44</v>
      </c>
      <c r="C156" s="29" t="s">
        <v>32</v>
      </c>
      <c r="D156" s="30" t="s">
        <v>328</v>
      </c>
      <c r="E156" s="31" t="s">
        <v>329</v>
      </c>
      <c r="F156" s="30" t="s">
        <v>37</v>
      </c>
      <c r="G156" s="30">
        <v>100</v>
      </c>
      <c r="H156" s="30" t="s">
        <v>35</v>
      </c>
      <c r="I156" s="62"/>
      <c r="J156" s="54">
        <f t="shared" si="4"/>
        <v>0</v>
      </c>
      <c r="K156" s="54">
        <f t="shared" si="5"/>
        <v>0</v>
      </c>
      <c r="L156" s="23"/>
    </row>
    <row r="157" spans="1:12" x14ac:dyDescent="0.2">
      <c r="A157" s="30">
        <v>124</v>
      </c>
      <c r="B157" s="31" t="s">
        <v>44</v>
      </c>
      <c r="C157" s="29" t="s">
        <v>32</v>
      </c>
      <c r="D157" s="30" t="s">
        <v>330</v>
      </c>
      <c r="E157" s="31" t="s">
        <v>331</v>
      </c>
      <c r="F157" s="30" t="s">
        <v>52</v>
      </c>
      <c r="G157" s="30">
        <v>150</v>
      </c>
      <c r="H157" s="30" t="s">
        <v>35</v>
      </c>
      <c r="I157" s="62"/>
      <c r="J157" s="54">
        <f t="shared" si="4"/>
        <v>0</v>
      </c>
      <c r="K157" s="54">
        <f t="shared" si="5"/>
        <v>0</v>
      </c>
      <c r="L157" s="23"/>
    </row>
    <row r="158" spans="1:12" x14ac:dyDescent="0.2">
      <c r="A158" s="30">
        <v>125</v>
      </c>
      <c r="B158" s="31" t="s">
        <v>44</v>
      </c>
      <c r="C158" s="29" t="s">
        <v>32</v>
      </c>
      <c r="D158" s="30" t="s">
        <v>332</v>
      </c>
      <c r="E158" s="31" t="s">
        <v>333</v>
      </c>
      <c r="F158" s="30" t="s">
        <v>37</v>
      </c>
      <c r="G158" s="30">
        <v>2</v>
      </c>
      <c r="H158" s="30" t="s">
        <v>35</v>
      </c>
      <c r="I158" s="62"/>
      <c r="J158" s="54">
        <f t="shared" si="4"/>
        <v>0</v>
      </c>
      <c r="K158" s="54">
        <f t="shared" si="5"/>
        <v>0</v>
      </c>
      <c r="L158" s="23"/>
    </row>
    <row r="159" spans="1:12" x14ac:dyDescent="0.2">
      <c r="A159" s="30">
        <v>126</v>
      </c>
      <c r="B159" s="31" t="s">
        <v>44</v>
      </c>
      <c r="C159" s="29" t="s">
        <v>32</v>
      </c>
      <c r="D159" s="30" t="s">
        <v>336</v>
      </c>
      <c r="E159" s="31" t="s">
        <v>337</v>
      </c>
      <c r="F159" s="30" t="s">
        <v>37</v>
      </c>
      <c r="G159" s="30">
        <v>20</v>
      </c>
      <c r="H159" s="30" t="s">
        <v>35</v>
      </c>
      <c r="I159" s="62"/>
      <c r="J159" s="54">
        <f t="shared" si="4"/>
        <v>0</v>
      </c>
      <c r="K159" s="54">
        <f t="shared" si="5"/>
        <v>0</v>
      </c>
      <c r="L159" s="23"/>
    </row>
    <row r="160" spans="1:12" x14ac:dyDescent="0.2">
      <c r="A160" s="30">
        <v>127</v>
      </c>
      <c r="B160" s="31" t="s">
        <v>44</v>
      </c>
      <c r="C160" s="29" t="s">
        <v>32</v>
      </c>
      <c r="D160" s="30" t="s">
        <v>334</v>
      </c>
      <c r="E160" s="31" t="s">
        <v>335</v>
      </c>
      <c r="F160" s="30" t="s">
        <v>37</v>
      </c>
      <c r="G160" s="30">
        <v>10</v>
      </c>
      <c r="H160" s="30" t="s">
        <v>35</v>
      </c>
      <c r="I160" s="62"/>
      <c r="J160" s="54">
        <f t="shared" si="4"/>
        <v>0</v>
      </c>
      <c r="K160" s="54">
        <f t="shared" si="5"/>
        <v>0</v>
      </c>
      <c r="L160" s="23"/>
    </row>
    <row r="161" spans="1:12" x14ac:dyDescent="0.2">
      <c r="A161" s="30">
        <v>128</v>
      </c>
      <c r="B161" s="31" t="s">
        <v>44</v>
      </c>
      <c r="C161" s="29" t="s">
        <v>32</v>
      </c>
      <c r="D161" s="30" t="s">
        <v>338</v>
      </c>
      <c r="E161" s="31" t="s">
        <v>339</v>
      </c>
      <c r="F161" s="30" t="s">
        <v>37</v>
      </c>
      <c r="G161" s="30">
        <v>30</v>
      </c>
      <c r="H161" s="30" t="s">
        <v>35</v>
      </c>
      <c r="I161" s="62"/>
      <c r="J161" s="54">
        <f t="shared" si="4"/>
        <v>0</v>
      </c>
      <c r="K161" s="54">
        <f t="shared" si="5"/>
        <v>0</v>
      </c>
      <c r="L161" s="23"/>
    </row>
    <row r="162" spans="1:12" x14ac:dyDescent="0.2">
      <c r="A162" s="30">
        <v>129</v>
      </c>
      <c r="B162" s="31" t="s">
        <v>44</v>
      </c>
      <c r="C162" s="29" t="s">
        <v>32</v>
      </c>
      <c r="D162" s="30" t="s">
        <v>340</v>
      </c>
      <c r="E162" s="31" t="s">
        <v>341</v>
      </c>
      <c r="F162" s="30" t="s">
        <v>37</v>
      </c>
      <c r="G162" s="30">
        <v>600</v>
      </c>
      <c r="H162" s="30" t="s">
        <v>35</v>
      </c>
      <c r="I162" s="62"/>
      <c r="J162" s="54">
        <f t="shared" ref="J162:J234" si="6">+I162*0.22</f>
        <v>0</v>
      </c>
      <c r="K162" s="54">
        <f t="shared" ref="K162:K234" si="7">+(I162+J162)*G162</f>
        <v>0</v>
      </c>
      <c r="L162" s="23"/>
    </row>
    <row r="163" spans="1:12" x14ac:dyDescent="0.2">
      <c r="A163" s="30">
        <v>130</v>
      </c>
      <c r="B163" s="31" t="s">
        <v>44</v>
      </c>
      <c r="C163" s="29" t="s">
        <v>32</v>
      </c>
      <c r="D163" s="30" t="s">
        <v>342</v>
      </c>
      <c r="E163" s="31" t="s">
        <v>343</v>
      </c>
      <c r="F163" s="30" t="s">
        <v>37</v>
      </c>
      <c r="G163" s="30">
        <v>3</v>
      </c>
      <c r="H163" s="30" t="s">
        <v>35</v>
      </c>
      <c r="I163" s="62"/>
      <c r="J163" s="54">
        <f t="shared" si="6"/>
        <v>0</v>
      </c>
      <c r="K163" s="54">
        <f t="shared" si="7"/>
        <v>0</v>
      </c>
      <c r="L163" s="23"/>
    </row>
    <row r="164" spans="1:12" x14ac:dyDescent="0.2">
      <c r="A164" s="30">
        <v>131</v>
      </c>
      <c r="B164" s="31" t="s">
        <v>44</v>
      </c>
      <c r="C164" s="29" t="s">
        <v>32</v>
      </c>
      <c r="D164" s="30" t="s">
        <v>79</v>
      </c>
      <c r="E164" s="31" t="s">
        <v>344</v>
      </c>
      <c r="F164" s="30" t="s">
        <v>37</v>
      </c>
      <c r="G164" s="30">
        <v>50</v>
      </c>
      <c r="H164" s="30" t="s">
        <v>35</v>
      </c>
      <c r="I164" s="62"/>
      <c r="J164" s="54">
        <f t="shared" si="6"/>
        <v>0</v>
      </c>
      <c r="K164" s="54">
        <f t="shared" si="7"/>
        <v>0</v>
      </c>
      <c r="L164" s="23"/>
    </row>
    <row r="165" spans="1:12" x14ac:dyDescent="0.2">
      <c r="A165" s="30">
        <v>132</v>
      </c>
      <c r="B165" s="31" t="s">
        <v>44</v>
      </c>
      <c r="C165" s="29" t="s">
        <v>32</v>
      </c>
      <c r="D165" s="30" t="s">
        <v>345</v>
      </c>
      <c r="E165" s="31" t="s">
        <v>346</v>
      </c>
      <c r="F165" s="30" t="s">
        <v>37</v>
      </c>
      <c r="G165" s="30">
        <v>80</v>
      </c>
      <c r="H165" s="30" t="s">
        <v>35</v>
      </c>
      <c r="I165" s="62"/>
      <c r="J165" s="54">
        <f t="shared" si="6"/>
        <v>0</v>
      </c>
      <c r="K165" s="54">
        <f t="shared" si="7"/>
        <v>0</v>
      </c>
      <c r="L165" s="23"/>
    </row>
    <row r="166" spans="1:12" x14ac:dyDescent="0.2">
      <c r="A166" s="30">
        <v>133</v>
      </c>
      <c r="B166" s="31" t="s">
        <v>44</v>
      </c>
      <c r="C166" s="29" t="s">
        <v>32</v>
      </c>
      <c r="D166" s="30" t="s">
        <v>347</v>
      </c>
      <c r="E166" s="31" t="s">
        <v>348</v>
      </c>
      <c r="F166" s="30" t="s">
        <v>37</v>
      </c>
      <c r="G166" s="30">
        <v>2</v>
      </c>
      <c r="H166" s="30" t="s">
        <v>35</v>
      </c>
      <c r="I166" s="62"/>
      <c r="J166" s="54">
        <f t="shared" si="6"/>
        <v>0</v>
      </c>
      <c r="K166" s="54">
        <f t="shared" si="7"/>
        <v>0</v>
      </c>
      <c r="L166" s="23"/>
    </row>
    <row r="167" spans="1:12" x14ac:dyDescent="0.2">
      <c r="A167" s="30">
        <v>134</v>
      </c>
      <c r="B167" s="31" t="s">
        <v>44</v>
      </c>
      <c r="C167" s="29" t="s">
        <v>32</v>
      </c>
      <c r="D167" s="30" t="s">
        <v>349</v>
      </c>
      <c r="E167" s="31" t="s">
        <v>350</v>
      </c>
      <c r="F167" s="30" t="s">
        <v>37</v>
      </c>
      <c r="G167" s="30">
        <v>2</v>
      </c>
      <c r="H167" s="30" t="s">
        <v>35</v>
      </c>
      <c r="I167" s="62"/>
      <c r="J167" s="54">
        <f t="shared" si="6"/>
        <v>0</v>
      </c>
      <c r="K167" s="54">
        <f t="shared" si="7"/>
        <v>0</v>
      </c>
      <c r="L167" s="23"/>
    </row>
    <row r="168" spans="1:12" x14ac:dyDescent="0.2">
      <c r="A168" s="30">
        <v>135</v>
      </c>
      <c r="B168" s="31" t="s">
        <v>44</v>
      </c>
      <c r="C168" s="29" t="s">
        <v>32</v>
      </c>
      <c r="D168" s="30" t="s">
        <v>351</v>
      </c>
      <c r="E168" s="31" t="s">
        <v>352</v>
      </c>
      <c r="F168" s="30" t="s">
        <v>37</v>
      </c>
      <c r="G168" s="30">
        <v>10</v>
      </c>
      <c r="H168" s="30" t="s">
        <v>35</v>
      </c>
      <c r="I168" s="62"/>
      <c r="J168" s="54">
        <f t="shared" si="6"/>
        <v>0</v>
      </c>
      <c r="K168" s="54">
        <f t="shared" si="7"/>
        <v>0</v>
      </c>
      <c r="L168" s="23"/>
    </row>
    <row r="169" spans="1:12" x14ac:dyDescent="0.2">
      <c r="A169" s="30">
        <v>136</v>
      </c>
      <c r="B169" s="31" t="s">
        <v>44</v>
      </c>
      <c r="C169" s="29" t="s">
        <v>32</v>
      </c>
      <c r="D169" s="30" t="s">
        <v>382</v>
      </c>
      <c r="E169" s="31" t="s">
        <v>383</v>
      </c>
      <c r="F169" s="30" t="s">
        <v>37</v>
      </c>
      <c r="G169" s="30">
        <v>12</v>
      </c>
      <c r="H169" s="30" t="s">
        <v>35</v>
      </c>
      <c r="I169" s="62"/>
      <c r="J169" s="54">
        <f t="shared" si="6"/>
        <v>0</v>
      </c>
      <c r="K169" s="54">
        <f t="shared" si="7"/>
        <v>0</v>
      </c>
      <c r="L169" s="23"/>
    </row>
    <row r="170" spans="1:12" x14ac:dyDescent="0.2">
      <c r="A170" s="30">
        <v>137</v>
      </c>
      <c r="B170" s="31" t="s">
        <v>44</v>
      </c>
      <c r="C170" s="29" t="s">
        <v>32</v>
      </c>
      <c r="D170" s="30" t="s">
        <v>353</v>
      </c>
      <c r="E170" s="31" t="s">
        <v>354</v>
      </c>
      <c r="F170" s="30" t="s">
        <v>37</v>
      </c>
      <c r="G170" s="30">
        <v>2</v>
      </c>
      <c r="H170" s="30" t="s">
        <v>35</v>
      </c>
      <c r="I170" s="62"/>
      <c r="J170" s="54">
        <f t="shared" si="6"/>
        <v>0</v>
      </c>
      <c r="K170" s="54">
        <f t="shared" si="7"/>
        <v>0</v>
      </c>
      <c r="L170" s="23"/>
    </row>
    <row r="171" spans="1:12" x14ac:dyDescent="0.2">
      <c r="A171" s="30">
        <v>138</v>
      </c>
      <c r="B171" s="31" t="s">
        <v>44</v>
      </c>
      <c r="C171" s="29" t="s">
        <v>32</v>
      </c>
      <c r="D171" s="30" t="s">
        <v>355</v>
      </c>
      <c r="E171" s="31" t="s">
        <v>356</v>
      </c>
      <c r="F171" s="30" t="s">
        <v>37</v>
      </c>
      <c r="G171" s="30">
        <v>10</v>
      </c>
      <c r="H171" s="30" t="s">
        <v>35</v>
      </c>
      <c r="I171" s="62"/>
      <c r="J171" s="54">
        <f t="shared" si="6"/>
        <v>0</v>
      </c>
      <c r="K171" s="54">
        <f t="shared" si="7"/>
        <v>0</v>
      </c>
      <c r="L171" s="23"/>
    </row>
    <row r="172" spans="1:12" x14ac:dyDescent="0.2">
      <c r="A172" s="30">
        <v>139</v>
      </c>
      <c r="B172" s="31" t="s">
        <v>44</v>
      </c>
      <c r="C172" s="29" t="s">
        <v>32</v>
      </c>
      <c r="D172" s="30" t="s">
        <v>386</v>
      </c>
      <c r="E172" s="31" t="s">
        <v>387</v>
      </c>
      <c r="F172" s="30" t="s">
        <v>37</v>
      </c>
      <c r="G172" s="30">
        <v>8</v>
      </c>
      <c r="H172" s="30" t="s">
        <v>35</v>
      </c>
      <c r="I172" s="62"/>
      <c r="J172" s="54">
        <f t="shared" si="6"/>
        <v>0</v>
      </c>
      <c r="K172" s="54">
        <f t="shared" si="7"/>
        <v>0</v>
      </c>
      <c r="L172" s="23"/>
    </row>
    <row r="173" spans="1:12" x14ac:dyDescent="0.2">
      <c r="A173" s="30">
        <v>140</v>
      </c>
      <c r="B173" s="31" t="s">
        <v>44</v>
      </c>
      <c r="C173" s="29" t="s">
        <v>32</v>
      </c>
      <c r="D173" s="30" t="s">
        <v>378</v>
      </c>
      <c r="E173" s="31" t="s">
        <v>379</v>
      </c>
      <c r="F173" s="30" t="s">
        <v>37</v>
      </c>
      <c r="G173" s="30">
        <v>1</v>
      </c>
      <c r="H173" s="30" t="s">
        <v>35</v>
      </c>
      <c r="I173" s="62"/>
      <c r="J173" s="54">
        <f t="shared" si="6"/>
        <v>0</v>
      </c>
      <c r="K173" s="54">
        <f t="shared" si="7"/>
        <v>0</v>
      </c>
      <c r="L173" s="23"/>
    </row>
    <row r="174" spans="1:12" x14ac:dyDescent="0.2">
      <c r="A174" s="30">
        <v>141</v>
      </c>
      <c r="B174" s="31" t="s">
        <v>44</v>
      </c>
      <c r="C174" s="29" t="s">
        <v>32</v>
      </c>
      <c r="D174" s="30" t="s">
        <v>357</v>
      </c>
      <c r="E174" s="31" t="s">
        <v>358</v>
      </c>
      <c r="F174" s="30" t="s">
        <v>37</v>
      </c>
      <c r="G174" s="30">
        <v>4</v>
      </c>
      <c r="H174" s="30" t="s">
        <v>35</v>
      </c>
      <c r="I174" s="62"/>
      <c r="J174" s="54">
        <f t="shared" si="6"/>
        <v>0</v>
      </c>
      <c r="K174" s="54">
        <f t="shared" si="7"/>
        <v>0</v>
      </c>
      <c r="L174" s="23"/>
    </row>
    <row r="175" spans="1:12" x14ac:dyDescent="0.2">
      <c r="A175" s="30">
        <v>142</v>
      </c>
      <c r="B175" s="31" t="s">
        <v>44</v>
      </c>
      <c r="C175" s="29" t="s">
        <v>32</v>
      </c>
      <c r="D175" s="30" t="s">
        <v>380</v>
      </c>
      <c r="E175" s="31" t="s">
        <v>381</v>
      </c>
      <c r="F175" s="30" t="s">
        <v>37</v>
      </c>
      <c r="G175" s="30">
        <v>3</v>
      </c>
      <c r="H175" s="30" t="s">
        <v>35</v>
      </c>
      <c r="I175" s="62"/>
      <c r="J175" s="54">
        <f t="shared" si="6"/>
        <v>0</v>
      </c>
      <c r="K175" s="54">
        <f t="shared" si="7"/>
        <v>0</v>
      </c>
      <c r="L175" s="23"/>
    </row>
    <row r="176" spans="1:12" x14ac:dyDescent="0.2">
      <c r="A176" s="30">
        <v>143</v>
      </c>
      <c r="B176" s="31" t="s">
        <v>44</v>
      </c>
      <c r="C176" s="29" t="s">
        <v>32</v>
      </c>
      <c r="D176" s="30" t="s">
        <v>359</v>
      </c>
      <c r="E176" s="31" t="s">
        <v>360</v>
      </c>
      <c r="F176" s="30" t="s">
        <v>37</v>
      </c>
      <c r="G176" s="30">
        <v>10</v>
      </c>
      <c r="H176" s="30" t="s">
        <v>35</v>
      </c>
      <c r="I176" s="62"/>
      <c r="J176" s="54">
        <f t="shared" si="6"/>
        <v>0</v>
      </c>
      <c r="K176" s="54">
        <f t="shared" si="7"/>
        <v>0</v>
      </c>
      <c r="L176" s="23"/>
    </row>
    <row r="177" spans="1:12" x14ac:dyDescent="0.2">
      <c r="A177" s="30">
        <v>144</v>
      </c>
      <c r="B177" s="31" t="s">
        <v>44</v>
      </c>
      <c r="C177" s="29" t="s">
        <v>32</v>
      </c>
      <c r="D177" s="30" t="s">
        <v>361</v>
      </c>
      <c r="E177" s="31" t="s">
        <v>362</v>
      </c>
      <c r="F177" s="30" t="s">
        <v>37</v>
      </c>
      <c r="G177" s="30">
        <v>2</v>
      </c>
      <c r="H177" s="30" t="s">
        <v>35</v>
      </c>
      <c r="I177" s="62"/>
      <c r="J177" s="54">
        <f t="shared" si="6"/>
        <v>0</v>
      </c>
      <c r="K177" s="54">
        <f t="shared" si="7"/>
        <v>0</v>
      </c>
      <c r="L177" s="23"/>
    </row>
    <row r="178" spans="1:12" x14ac:dyDescent="0.2">
      <c r="A178" s="30">
        <v>145</v>
      </c>
      <c r="B178" s="31" t="s">
        <v>44</v>
      </c>
      <c r="C178" s="29" t="s">
        <v>32</v>
      </c>
      <c r="D178" s="30" t="s">
        <v>363</v>
      </c>
      <c r="E178" s="31" t="s">
        <v>364</v>
      </c>
      <c r="F178" s="30" t="s">
        <v>37</v>
      </c>
      <c r="G178" s="30">
        <v>30</v>
      </c>
      <c r="H178" s="30" t="s">
        <v>35</v>
      </c>
      <c r="I178" s="62"/>
      <c r="J178" s="54">
        <f t="shared" si="6"/>
        <v>0</v>
      </c>
      <c r="K178" s="54">
        <f t="shared" si="7"/>
        <v>0</v>
      </c>
      <c r="L178" s="23"/>
    </row>
    <row r="179" spans="1:12" x14ac:dyDescent="0.2">
      <c r="A179" s="30">
        <v>146</v>
      </c>
      <c r="B179" s="31" t="s">
        <v>44</v>
      </c>
      <c r="C179" s="29" t="s">
        <v>32</v>
      </c>
      <c r="D179" s="30" t="s">
        <v>384</v>
      </c>
      <c r="E179" s="31" t="s">
        <v>385</v>
      </c>
      <c r="F179" s="30" t="s">
        <v>37</v>
      </c>
      <c r="G179" s="30">
        <v>5</v>
      </c>
      <c r="H179" s="30" t="s">
        <v>35</v>
      </c>
      <c r="I179" s="62"/>
      <c r="J179" s="54">
        <f t="shared" si="6"/>
        <v>0</v>
      </c>
      <c r="K179" s="54">
        <f t="shared" si="7"/>
        <v>0</v>
      </c>
      <c r="L179" s="23"/>
    </row>
    <row r="180" spans="1:12" x14ac:dyDescent="0.2">
      <c r="A180" s="30">
        <v>147</v>
      </c>
      <c r="B180" s="31" t="s">
        <v>44</v>
      </c>
      <c r="C180" s="29" t="s">
        <v>32</v>
      </c>
      <c r="D180" s="30" t="s">
        <v>365</v>
      </c>
      <c r="E180" s="31" t="s">
        <v>366</v>
      </c>
      <c r="F180" s="30" t="s">
        <v>367</v>
      </c>
      <c r="G180" s="30">
        <v>10</v>
      </c>
      <c r="H180" s="30" t="s">
        <v>35</v>
      </c>
      <c r="I180" s="62"/>
      <c r="J180" s="54">
        <f t="shared" si="6"/>
        <v>0</v>
      </c>
      <c r="K180" s="54">
        <f t="shared" si="7"/>
        <v>0</v>
      </c>
      <c r="L180" s="23"/>
    </row>
    <row r="181" spans="1:12" x14ac:dyDescent="0.2">
      <c r="A181" s="30">
        <v>148</v>
      </c>
      <c r="B181" s="31" t="s">
        <v>44</v>
      </c>
      <c r="C181" s="29" t="s">
        <v>32</v>
      </c>
      <c r="D181" s="30" t="s">
        <v>368</v>
      </c>
      <c r="E181" s="31" t="s">
        <v>369</v>
      </c>
      <c r="F181" s="30" t="s">
        <v>367</v>
      </c>
      <c r="G181" s="30">
        <v>10</v>
      </c>
      <c r="H181" s="30" t="s">
        <v>35</v>
      </c>
      <c r="I181" s="62"/>
      <c r="J181" s="54">
        <f t="shared" si="6"/>
        <v>0</v>
      </c>
      <c r="K181" s="54">
        <f t="shared" si="7"/>
        <v>0</v>
      </c>
      <c r="L181" s="23"/>
    </row>
    <row r="182" spans="1:12" x14ac:dyDescent="0.2">
      <c r="A182" s="51" t="s">
        <v>46</v>
      </c>
      <c r="B182" s="52"/>
      <c r="C182" s="52"/>
      <c r="D182" s="53"/>
      <c r="E182" s="52"/>
      <c r="F182" s="19"/>
      <c r="G182" s="20"/>
      <c r="H182" s="20"/>
      <c r="I182" s="27"/>
      <c r="J182" s="21"/>
      <c r="K182" s="22"/>
      <c r="L182" s="28"/>
    </row>
    <row r="183" spans="1:12" x14ac:dyDescent="0.2">
      <c r="A183" s="30">
        <v>149</v>
      </c>
      <c r="B183" s="31" t="s">
        <v>44</v>
      </c>
      <c r="C183" s="29" t="s">
        <v>46</v>
      </c>
      <c r="D183" s="30" t="s">
        <v>388</v>
      </c>
      <c r="E183" s="31" t="s">
        <v>389</v>
      </c>
      <c r="F183" s="30" t="s">
        <v>37</v>
      </c>
      <c r="G183" s="30">
        <v>5</v>
      </c>
      <c r="H183" s="30" t="s">
        <v>35</v>
      </c>
      <c r="I183" s="62"/>
      <c r="J183" s="54">
        <f t="shared" si="6"/>
        <v>0</v>
      </c>
      <c r="K183" s="54">
        <f t="shared" si="7"/>
        <v>0</v>
      </c>
      <c r="L183" s="23"/>
    </row>
    <row r="184" spans="1:12" x14ac:dyDescent="0.2">
      <c r="A184" s="30">
        <v>150</v>
      </c>
      <c r="B184" s="31" t="s">
        <v>44</v>
      </c>
      <c r="C184" s="29" t="s">
        <v>46</v>
      </c>
      <c r="D184" s="30" t="s">
        <v>390</v>
      </c>
      <c r="E184" s="31" t="s">
        <v>391</v>
      </c>
      <c r="F184" s="30" t="s">
        <v>37</v>
      </c>
      <c r="G184" s="30">
        <v>1</v>
      </c>
      <c r="H184" s="30" t="s">
        <v>35</v>
      </c>
      <c r="I184" s="62"/>
      <c r="J184" s="54">
        <f t="shared" si="6"/>
        <v>0</v>
      </c>
      <c r="K184" s="54">
        <f t="shared" si="7"/>
        <v>0</v>
      </c>
      <c r="L184" s="23"/>
    </row>
    <row r="185" spans="1:12" x14ac:dyDescent="0.2">
      <c r="A185" s="30">
        <v>151</v>
      </c>
      <c r="B185" s="31" t="s">
        <v>44</v>
      </c>
      <c r="C185" s="29" t="s">
        <v>46</v>
      </c>
      <c r="D185" s="30" t="s">
        <v>392</v>
      </c>
      <c r="E185" s="31" t="s">
        <v>393</v>
      </c>
      <c r="F185" s="30" t="s">
        <v>37</v>
      </c>
      <c r="G185" s="30">
        <v>5</v>
      </c>
      <c r="H185" s="30" t="s">
        <v>35</v>
      </c>
      <c r="I185" s="62"/>
      <c r="J185" s="54">
        <f t="shared" si="6"/>
        <v>0</v>
      </c>
      <c r="K185" s="54">
        <f t="shared" si="7"/>
        <v>0</v>
      </c>
      <c r="L185" s="23"/>
    </row>
    <row r="186" spans="1:12" x14ac:dyDescent="0.2">
      <c r="A186" s="30">
        <v>152</v>
      </c>
      <c r="B186" s="31" t="s">
        <v>44</v>
      </c>
      <c r="C186" s="29" t="s">
        <v>46</v>
      </c>
      <c r="D186" s="30" t="s">
        <v>80</v>
      </c>
      <c r="E186" s="31" t="s">
        <v>81</v>
      </c>
      <c r="F186" s="30" t="s">
        <v>37</v>
      </c>
      <c r="G186" s="30">
        <v>4</v>
      </c>
      <c r="H186" s="30" t="s">
        <v>35</v>
      </c>
      <c r="I186" s="62"/>
      <c r="J186" s="54">
        <f t="shared" si="6"/>
        <v>0</v>
      </c>
      <c r="K186" s="54">
        <f t="shared" si="7"/>
        <v>0</v>
      </c>
      <c r="L186" s="23"/>
    </row>
    <row r="187" spans="1:12" x14ac:dyDescent="0.2">
      <c r="A187" s="30">
        <v>153</v>
      </c>
      <c r="B187" s="31" t="s">
        <v>44</v>
      </c>
      <c r="C187" s="29" t="s">
        <v>46</v>
      </c>
      <c r="D187" s="30" t="s">
        <v>394</v>
      </c>
      <c r="E187" s="31" t="s">
        <v>395</v>
      </c>
      <c r="F187" s="30" t="s">
        <v>37</v>
      </c>
      <c r="G187" s="30">
        <v>5</v>
      </c>
      <c r="H187" s="30" t="s">
        <v>35</v>
      </c>
      <c r="I187" s="62"/>
      <c r="J187" s="54">
        <f t="shared" si="6"/>
        <v>0</v>
      </c>
      <c r="K187" s="54">
        <f t="shared" si="7"/>
        <v>0</v>
      </c>
      <c r="L187" s="23"/>
    </row>
    <row r="188" spans="1:12" x14ac:dyDescent="0.2">
      <c r="A188" s="30">
        <v>154</v>
      </c>
      <c r="B188" s="31" t="s">
        <v>44</v>
      </c>
      <c r="C188" s="29" t="s">
        <v>46</v>
      </c>
      <c r="D188" s="30" t="s">
        <v>396</v>
      </c>
      <c r="E188" s="31" t="s">
        <v>397</v>
      </c>
      <c r="F188" s="30" t="s">
        <v>37</v>
      </c>
      <c r="G188" s="30">
        <v>2</v>
      </c>
      <c r="H188" s="30" t="s">
        <v>35</v>
      </c>
      <c r="I188" s="62"/>
      <c r="J188" s="54">
        <f t="shared" si="6"/>
        <v>0</v>
      </c>
      <c r="K188" s="54">
        <f t="shared" si="7"/>
        <v>0</v>
      </c>
      <c r="L188" s="23"/>
    </row>
    <row r="189" spans="1:12" x14ac:dyDescent="0.2">
      <c r="A189" s="30">
        <v>155</v>
      </c>
      <c r="B189" s="31" t="s">
        <v>44</v>
      </c>
      <c r="C189" s="29" t="s">
        <v>46</v>
      </c>
      <c r="D189" s="30" t="s">
        <v>398</v>
      </c>
      <c r="E189" s="31" t="s">
        <v>399</v>
      </c>
      <c r="F189" s="30" t="s">
        <v>37</v>
      </c>
      <c r="G189" s="30">
        <v>3</v>
      </c>
      <c r="H189" s="30" t="s">
        <v>35</v>
      </c>
      <c r="I189" s="62"/>
      <c r="J189" s="54">
        <f t="shared" si="6"/>
        <v>0</v>
      </c>
      <c r="K189" s="54">
        <f t="shared" si="7"/>
        <v>0</v>
      </c>
      <c r="L189" s="23"/>
    </row>
    <row r="190" spans="1:12" x14ac:dyDescent="0.2">
      <c r="A190" s="51" t="s">
        <v>40</v>
      </c>
      <c r="B190" s="52"/>
      <c r="C190" s="52"/>
      <c r="D190" s="53"/>
      <c r="E190" s="52"/>
      <c r="F190" s="19"/>
      <c r="G190" s="20"/>
      <c r="H190" s="20"/>
      <c r="I190" s="27"/>
      <c r="J190" s="21"/>
      <c r="K190" s="22"/>
      <c r="L190" s="28"/>
    </row>
    <row r="191" spans="1:12" x14ac:dyDescent="0.2">
      <c r="A191" s="30">
        <v>156</v>
      </c>
      <c r="B191" s="31" t="s">
        <v>44</v>
      </c>
      <c r="C191" s="29" t="s">
        <v>40</v>
      </c>
      <c r="D191" s="30" t="s">
        <v>400</v>
      </c>
      <c r="E191" s="31" t="s">
        <v>401</v>
      </c>
      <c r="F191" s="30" t="s">
        <v>37</v>
      </c>
      <c r="G191" s="30">
        <v>20</v>
      </c>
      <c r="H191" s="30" t="s">
        <v>35</v>
      </c>
      <c r="I191" s="62"/>
      <c r="J191" s="54">
        <f t="shared" si="6"/>
        <v>0</v>
      </c>
      <c r="K191" s="54">
        <f t="shared" si="7"/>
        <v>0</v>
      </c>
      <c r="L191" s="23"/>
    </row>
    <row r="192" spans="1:12" x14ac:dyDescent="0.2">
      <c r="A192" s="30">
        <v>157</v>
      </c>
      <c r="B192" s="31" t="s">
        <v>44</v>
      </c>
      <c r="C192" s="29" t="s">
        <v>40</v>
      </c>
      <c r="D192" s="30" t="s">
        <v>82</v>
      </c>
      <c r="E192" s="31" t="s">
        <v>83</v>
      </c>
      <c r="F192" s="30" t="s">
        <v>37</v>
      </c>
      <c r="G192" s="30">
        <v>150</v>
      </c>
      <c r="H192" s="30" t="s">
        <v>35</v>
      </c>
      <c r="I192" s="62"/>
      <c r="J192" s="54">
        <f t="shared" si="6"/>
        <v>0</v>
      </c>
      <c r="K192" s="54">
        <f t="shared" si="7"/>
        <v>0</v>
      </c>
      <c r="L192" s="23"/>
    </row>
    <row r="193" spans="1:12" x14ac:dyDescent="0.2">
      <c r="A193" s="30">
        <v>158</v>
      </c>
      <c r="B193" s="31" t="s">
        <v>44</v>
      </c>
      <c r="C193" s="29" t="s">
        <v>40</v>
      </c>
      <c r="D193" s="30" t="s">
        <v>402</v>
      </c>
      <c r="E193" s="31" t="s">
        <v>403</v>
      </c>
      <c r="F193" s="30" t="s">
        <v>37</v>
      </c>
      <c r="G193" s="30">
        <v>25</v>
      </c>
      <c r="H193" s="30" t="s">
        <v>35</v>
      </c>
      <c r="I193" s="62"/>
      <c r="J193" s="54">
        <f t="shared" si="6"/>
        <v>0</v>
      </c>
      <c r="K193" s="54">
        <f t="shared" si="7"/>
        <v>0</v>
      </c>
      <c r="L193" s="23"/>
    </row>
    <row r="194" spans="1:12" x14ac:dyDescent="0.2">
      <c r="A194" s="51" t="s">
        <v>404</v>
      </c>
      <c r="B194" s="52"/>
      <c r="C194" s="52"/>
      <c r="D194" s="53"/>
      <c r="E194" s="52"/>
      <c r="F194" s="19"/>
      <c r="G194" s="20"/>
      <c r="H194" s="20"/>
      <c r="I194" s="27"/>
      <c r="J194" s="21"/>
      <c r="K194" s="22"/>
      <c r="L194" s="28"/>
    </row>
    <row r="195" spans="1:12" x14ac:dyDescent="0.2">
      <c r="A195" s="30">
        <v>159</v>
      </c>
      <c r="B195" s="31" t="s">
        <v>44</v>
      </c>
      <c r="C195" s="29" t="s">
        <v>404</v>
      </c>
      <c r="D195" s="30" t="s">
        <v>405</v>
      </c>
      <c r="E195" s="31" t="s">
        <v>406</v>
      </c>
      <c r="F195" s="30" t="s">
        <v>37</v>
      </c>
      <c r="G195" s="30">
        <v>50</v>
      </c>
      <c r="H195" s="30" t="s">
        <v>35</v>
      </c>
      <c r="I195" s="62"/>
      <c r="J195" s="54">
        <f t="shared" si="6"/>
        <v>0</v>
      </c>
      <c r="K195" s="54">
        <f t="shared" si="7"/>
        <v>0</v>
      </c>
      <c r="L195" s="23"/>
    </row>
    <row r="196" spans="1:12" x14ac:dyDescent="0.2">
      <c r="A196" s="30">
        <v>160</v>
      </c>
      <c r="B196" s="31" t="s">
        <v>44</v>
      </c>
      <c r="C196" s="29" t="s">
        <v>404</v>
      </c>
      <c r="D196" s="30" t="s">
        <v>407</v>
      </c>
      <c r="E196" s="31" t="s">
        <v>408</v>
      </c>
      <c r="F196" s="30" t="s">
        <v>37</v>
      </c>
      <c r="G196" s="30">
        <v>15</v>
      </c>
      <c r="H196" s="30" t="s">
        <v>35</v>
      </c>
      <c r="I196" s="62"/>
      <c r="J196" s="54">
        <f t="shared" si="6"/>
        <v>0</v>
      </c>
      <c r="K196" s="54">
        <f t="shared" si="7"/>
        <v>0</v>
      </c>
      <c r="L196" s="23"/>
    </row>
    <row r="197" spans="1:12" x14ac:dyDescent="0.2">
      <c r="A197" s="30">
        <v>161</v>
      </c>
      <c r="B197" s="31" t="s">
        <v>44</v>
      </c>
      <c r="C197" s="29" t="s">
        <v>404</v>
      </c>
      <c r="D197" s="30" t="s">
        <v>409</v>
      </c>
      <c r="E197" s="31" t="s">
        <v>410</v>
      </c>
      <c r="F197" s="30" t="s">
        <v>37</v>
      </c>
      <c r="G197" s="30">
        <v>10</v>
      </c>
      <c r="H197" s="30" t="s">
        <v>35</v>
      </c>
      <c r="I197" s="62"/>
      <c r="J197" s="54">
        <f t="shared" si="6"/>
        <v>0</v>
      </c>
      <c r="K197" s="54">
        <f t="shared" si="7"/>
        <v>0</v>
      </c>
      <c r="L197" s="23"/>
    </row>
    <row r="198" spans="1:12" x14ac:dyDescent="0.2">
      <c r="A198" s="30">
        <v>162</v>
      </c>
      <c r="B198" s="31" t="s">
        <v>44</v>
      </c>
      <c r="C198" s="29" t="s">
        <v>404</v>
      </c>
      <c r="D198" s="30" t="s">
        <v>411</v>
      </c>
      <c r="E198" s="31" t="s">
        <v>412</v>
      </c>
      <c r="F198" s="30" t="s">
        <v>37</v>
      </c>
      <c r="G198" s="30">
        <v>30</v>
      </c>
      <c r="H198" s="30" t="s">
        <v>35</v>
      </c>
      <c r="I198" s="62"/>
      <c r="J198" s="54">
        <f t="shared" si="6"/>
        <v>0</v>
      </c>
      <c r="K198" s="54">
        <f t="shared" si="7"/>
        <v>0</v>
      </c>
      <c r="L198" s="23"/>
    </row>
    <row r="199" spans="1:12" x14ac:dyDescent="0.2">
      <c r="A199" s="30">
        <v>163</v>
      </c>
      <c r="B199" s="31" t="s">
        <v>44</v>
      </c>
      <c r="C199" s="29" t="s">
        <v>404</v>
      </c>
      <c r="D199" s="30" t="s">
        <v>413</v>
      </c>
      <c r="E199" s="31" t="s">
        <v>414</v>
      </c>
      <c r="F199" s="30" t="s">
        <v>37</v>
      </c>
      <c r="G199" s="30">
        <v>10</v>
      </c>
      <c r="H199" s="30" t="s">
        <v>35</v>
      </c>
      <c r="I199" s="62"/>
      <c r="J199" s="54">
        <f t="shared" si="6"/>
        <v>0</v>
      </c>
      <c r="K199" s="54">
        <f t="shared" si="7"/>
        <v>0</v>
      </c>
      <c r="L199" s="23"/>
    </row>
    <row r="200" spans="1:12" x14ac:dyDescent="0.2">
      <c r="A200" s="51" t="s">
        <v>53</v>
      </c>
      <c r="B200" s="52"/>
      <c r="C200" s="52"/>
      <c r="D200" s="53"/>
      <c r="E200" s="52"/>
      <c r="F200" s="19"/>
      <c r="G200" s="20"/>
      <c r="H200" s="20"/>
      <c r="I200" s="27"/>
      <c r="J200" s="21"/>
      <c r="K200" s="22"/>
      <c r="L200" s="28"/>
    </row>
    <row r="201" spans="1:12" x14ac:dyDescent="0.2">
      <c r="A201" s="30">
        <v>164</v>
      </c>
      <c r="B201" s="31" t="s">
        <v>44</v>
      </c>
      <c r="C201" s="29" t="s">
        <v>53</v>
      </c>
      <c r="D201" s="30" t="s">
        <v>415</v>
      </c>
      <c r="E201" s="31" t="s">
        <v>416</v>
      </c>
      <c r="F201" s="30" t="s">
        <v>37</v>
      </c>
      <c r="G201" s="30">
        <v>10</v>
      </c>
      <c r="H201" s="30" t="s">
        <v>35</v>
      </c>
      <c r="I201" s="62"/>
      <c r="J201" s="54">
        <f t="shared" si="6"/>
        <v>0</v>
      </c>
      <c r="K201" s="54">
        <f t="shared" si="7"/>
        <v>0</v>
      </c>
      <c r="L201" s="23"/>
    </row>
    <row r="202" spans="1:12" x14ac:dyDescent="0.2">
      <c r="A202" s="30">
        <v>165</v>
      </c>
      <c r="B202" s="31" t="s">
        <v>44</v>
      </c>
      <c r="C202" s="29" t="s">
        <v>53</v>
      </c>
      <c r="D202" s="30" t="s">
        <v>417</v>
      </c>
      <c r="E202" s="31" t="s">
        <v>418</v>
      </c>
      <c r="F202" s="30" t="s">
        <v>37</v>
      </c>
      <c r="G202" s="30">
        <v>100</v>
      </c>
      <c r="H202" s="30" t="s">
        <v>35</v>
      </c>
      <c r="I202" s="62"/>
      <c r="J202" s="54">
        <f t="shared" si="6"/>
        <v>0</v>
      </c>
      <c r="K202" s="54">
        <f t="shared" si="7"/>
        <v>0</v>
      </c>
      <c r="L202" s="23"/>
    </row>
    <row r="203" spans="1:12" x14ac:dyDescent="0.2">
      <c r="A203" s="30">
        <v>166</v>
      </c>
      <c r="B203" s="31" t="s">
        <v>44</v>
      </c>
      <c r="C203" s="29" t="s">
        <v>53</v>
      </c>
      <c r="D203" s="30" t="s">
        <v>419</v>
      </c>
      <c r="E203" s="31" t="s">
        <v>420</v>
      </c>
      <c r="F203" s="30" t="s">
        <v>37</v>
      </c>
      <c r="G203" s="30">
        <v>40</v>
      </c>
      <c r="H203" s="30" t="s">
        <v>35</v>
      </c>
      <c r="I203" s="62"/>
      <c r="J203" s="54">
        <f t="shared" si="6"/>
        <v>0</v>
      </c>
      <c r="K203" s="54">
        <f t="shared" si="7"/>
        <v>0</v>
      </c>
      <c r="L203" s="23"/>
    </row>
    <row r="204" spans="1:12" x14ac:dyDescent="0.2">
      <c r="A204" s="30">
        <v>167</v>
      </c>
      <c r="B204" s="31" t="s">
        <v>44</v>
      </c>
      <c r="C204" s="29" t="s">
        <v>53</v>
      </c>
      <c r="D204" s="30" t="s">
        <v>421</v>
      </c>
      <c r="E204" s="31" t="s">
        <v>422</v>
      </c>
      <c r="F204" s="30" t="s">
        <v>37</v>
      </c>
      <c r="G204" s="30">
        <v>10</v>
      </c>
      <c r="H204" s="30" t="s">
        <v>35</v>
      </c>
      <c r="I204" s="62"/>
      <c r="J204" s="54">
        <f t="shared" si="6"/>
        <v>0</v>
      </c>
      <c r="K204" s="54">
        <f t="shared" si="7"/>
        <v>0</v>
      </c>
      <c r="L204" s="23"/>
    </row>
    <row r="205" spans="1:12" x14ac:dyDescent="0.2">
      <c r="A205" s="30">
        <v>168</v>
      </c>
      <c r="B205" s="31" t="s">
        <v>44</v>
      </c>
      <c r="C205" s="29" t="s">
        <v>53</v>
      </c>
      <c r="D205" s="30" t="s">
        <v>423</v>
      </c>
      <c r="E205" s="31" t="s">
        <v>424</v>
      </c>
      <c r="F205" s="30" t="s">
        <v>37</v>
      </c>
      <c r="G205" s="30">
        <v>20</v>
      </c>
      <c r="H205" s="30" t="s">
        <v>35</v>
      </c>
      <c r="I205" s="62"/>
      <c r="J205" s="54">
        <f t="shared" si="6"/>
        <v>0</v>
      </c>
      <c r="K205" s="54">
        <f t="shared" si="7"/>
        <v>0</v>
      </c>
      <c r="L205" s="23"/>
    </row>
    <row r="206" spans="1:12" x14ac:dyDescent="0.2">
      <c r="A206" s="30">
        <v>169</v>
      </c>
      <c r="B206" s="31" t="s">
        <v>44</v>
      </c>
      <c r="C206" s="29" t="s">
        <v>53</v>
      </c>
      <c r="D206" s="30" t="s">
        <v>425</v>
      </c>
      <c r="E206" s="31" t="s">
        <v>560</v>
      </c>
      <c r="F206" s="30" t="s">
        <v>37</v>
      </c>
      <c r="G206" s="30">
        <v>30</v>
      </c>
      <c r="H206" s="30" t="s">
        <v>35</v>
      </c>
      <c r="I206" s="62"/>
      <c r="J206" s="54">
        <f t="shared" si="6"/>
        <v>0</v>
      </c>
      <c r="K206" s="54">
        <f t="shared" si="7"/>
        <v>0</v>
      </c>
      <c r="L206" s="23"/>
    </row>
    <row r="207" spans="1:12" x14ac:dyDescent="0.2">
      <c r="A207" s="51" t="s">
        <v>34</v>
      </c>
      <c r="B207" s="52"/>
      <c r="C207" s="52"/>
      <c r="D207" s="53"/>
      <c r="E207" s="52"/>
      <c r="F207" s="19"/>
      <c r="G207" s="20"/>
      <c r="H207" s="20"/>
      <c r="I207" s="27"/>
      <c r="J207" s="21"/>
      <c r="K207" s="22"/>
      <c r="L207" s="28"/>
    </row>
    <row r="208" spans="1:12" x14ac:dyDescent="0.2">
      <c r="A208" s="30">
        <v>170</v>
      </c>
      <c r="B208" s="31" t="s">
        <v>44</v>
      </c>
      <c r="C208" s="29" t="s">
        <v>34</v>
      </c>
      <c r="D208" s="30" t="s">
        <v>432</v>
      </c>
      <c r="E208" s="31" t="s">
        <v>433</v>
      </c>
      <c r="F208" s="30" t="s">
        <v>37</v>
      </c>
      <c r="G208" s="30">
        <v>24</v>
      </c>
      <c r="H208" s="30" t="s">
        <v>35</v>
      </c>
      <c r="I208" s="62"/>
      <c r="J208" s="54">
        <f t="shared" si="6"/>
        <v>0</v>
      </c>
      <c r="K208" s="54">
        <f t="shared" si="7"/>
        <v>0</v>
      </c>
      <c r="L208" s="23"/>
    </row>
    <row r="209" spans="1:12" x14ac:dyDescent="0.2">
      <c r="A209" s="30">
        <v>171</v>
      </c>
      <c r="B209" s="31" t="s">
        <v>44</v>
      </c>
      <c r="C209" s="29" t="s">
        <v>34</v>
      </c>
      <c r="D209" s="30" t="s">
        <v>426</v>
      </c>
      <c r="E209" s="31" t="s">
        <v>427</v>
      </c>
      <c r="F209" s="30" t="s">
        <v>37</v>
      </c>
      <c r="G209" s="30">
        <v>25</v>
      </c>
      <c r="H209" s="30" t="s">
        <v>35</v>
      </c>
      <c r="I209" s="62"/>
      <c r="J209" s="54">
        <f t="shared" si="6"/>
        <v>0</v>
      </c>
      <c r="K209" s="54">
        <f t="shared" si="7"/>
        <v>0</v>
      </c>
      <c r="L209" s="23"/>
    </row>
    <row r="210" spans="1:12" x14ac:dyDescent="0.2">
      <c r="A210" s="30">
        <v>172</v>
      </c>
      <c r="B210" s="31" t="s">
        <v>44</v>
      </c>
      <c r="C210" s="29" t="s">
        <v>34</v>
      </c>
      <c r="D210" s="30" t="s">
        <v>428</v>
      </c>
      <c r="E210" s="31" t="s">
        <v>429</v>
      </c>
      <c r="F210" s="30" t="s">
        <v>37</v>
      </c>
      <c r="G210" s="30">
        <v>100</v>
      </c>
      <c r="H210" s="30" t="s">
        <v>35</v>
      </c>
      <c r="I210" s="62"/>
      <c r="J210" s="54">
        <f t="shared" si="6"/>
        <v>0</v>
      </c>
      <c r="K210" s="54">
        <f t="shared" si="7"/>
        <v>0</v>
      </c>
      <c r="L210" s="23"/>
    </row>
    <row r="211" spans="1:12" x14ac:dyDescent="0.2">
      <c r="A211" s="30">
        <v>173</v>
      </c>
      <c r="B211" s="31" t="s">
        <v>44</v>
      </c>
      <c r="C211" s="29" t="s">
        <v>34</v>
      </c>
      <c r="D211" s="30" t="s">
        <v>84</v>
      </c>
      <c r="E211" s="31" t="s">
        <v>85</v>
      </c>
      <c r="F211" s="30" t="s">
        <v>37</v>
      </c>
      <c r="G211" s="30">
        <v>60</v>
      </c>
      <c r="H211" s="30" t="s">
        <v>35</v>
      </c>
      <c r="I211" s="62"/>
      <c r="J211" s="61" t="s">
        <v>559</v>
      </c>
      <c r="K211" s="54">
        <f>+I211*G211</f>
        <v>0</v>
      </c>
      <c r="L211" s="23"/>
    </row>
    <row r="212" spans="1:12" x14ac:dyDescent="0.2">
      <c r="A212" s="30">
        <v>174</v>
      </c>
      <c r="B212" s="31" t="s">
        <v>44</v>
      </c>
      <c r="C212" s="29" t="s">
        <v>34</v>
      </c>
      <c r="D212" s="30" t="s">
        <v>430</v>
      </c>
      <c r="E212" s="31" t="s">
        <v>431</v>
      </c>
      <c r="F212" s="30" t="s">
        <v>37</v>
      </c>
      <c r="G212" s="30">
        <v>10</v>
      </c>
      <c r="H212" s="30" t="s">
        <v>35</v>
      </c>
      <c r="I212" s="62"/>
      <c r="J212" s="61" t="s">
        <v>559</v>
      </c>
      <c r="K212" s="54">
        <f>+I212*G212</f>
        <v>0</v>
      </c>
      <c r="L212" s="23"/>
    </row>
    <row r="213" spans="1:12" x14ac:dyDescent="0.2">
      <c r="A213" s="30">
        <v>175</v>
      </c>
      <c r="B213" s="31" t="s">
        <v>44</v>
      </c>
      <c r="C213" s="29" t="s">
        <v>34</v>
      </c>
      <c r="D213" s="30" t="s">
        <v>86</v>
      </c>
      <c r="E213" s="31" t="s">
        <v>87</v>
      </c>
      <c r="F213" s="30" t="s">
        <v>37</v>
      </c>
      <c r="G213" s="30">
        <v>100</v>
      </c>
      <c r="H213" s="30" t="s">
        <v>35</v>
      </c>
      <c r="I213" s="62"/>
      <c r="J213" s="61" t="s">
        <v>559</v>
      </c>
      <c r="K213" s="54">
        <f>+I213*G213</f>
        <v>0</v>
      </c>
      <c r="L213" s="23"/>
    </row>
    <row r="214" spans="1:12" x14ac:dyDescent="0.2">
      <c r="A214" s="30">
        <v>176</v>
      </c>
      <c r="B214" s="31" t="s">
        <v>44</v>
      </c>
      <c r="C214" s="29" t="s">
        <v>34</v>
      </c>
      <c r="D214" s="30" t="s">
        <v>88</v>
      </c>
      <c r="E214" s="31" t="s">
        <v>89</v>
      </c>
      <c r="F214" s="30" t="s">
        <v>37</v>
      </c>
      <c r="G214" s="30">
        <v>100</v>
      </c>
      <c r="H214" s="30" t="s">
        <v>35</v>
      </c>
      <c r="I214" s="62"/>
      <c r="J214" s="54">
        <f t="shared" si="6"/>
        <v>0</v>
      </c>
      <c r="K214" s="54">
        <f t="shared" si="7"/>
        <v>0</v>
      </c>
      <c r="L214" s="23"/>
    </row>
    <row r="215" spans="1:12" x14ac:dyDescent="0.2">
      <c r="A215" s="30">
        <v>177</v>
      </c>
      <c r="B215" s="31" t="s">
        <v>44</v>
      </c>
      <c r="C215" s="29" t="s">
        <v>34</v>
      </c>
      <c r="D215" s="30" t="s">
        <v>90</v>
      </c>
      <c r="E215" s="31" t="s">
        <v>91</v>
      </c>
      <c r="F215" s="30" t="s">
        <v>37</v>
      </c>
      <c r="G215" s="30">
        <v>100</v>
      </c>
      <c r="H215" s="30" t="s">
        <v>35</v>
      </c>
      <c r="I215" s="62"/>
      <c r="J215" s="54">
        <f t="shared" si="6"/>
        <v>0</v>
      </c>
      <c r="K215" s="54">
        <f t="shared" si="7"/>
        <v>0</v>
      </c>
      <c r="L215" s="23"/>
    </row>
    <row r="216" spans="1:12" x14ac:dyDescent="0.2">
      <c r="A216" s="51" t="s">
        <v>434</v>
      </c>
      <c r="B216" s="52"/>
      <c r="C216" s="52"/>
      <c r="D216" s="53"/>
      <c r="E216" s="52"/>
      <c r="F216" s="19"/>
      <c r="G216" s="20"/>
      <c r="H216" s="20"/>
      <c r="I216" s="27"/>
      <c r="J216" s="21"/>
      <c r="K216" s="22"/>
      <c r="L216" s="28"/>
    </row>
    <row r="217" spans="1:12" x14ac:dyDescent="0.2">
      <c r="A217" s="30">
        <v>178</v>
      </c>
      <c r="B217" s="31" t="s">
        <v>44</v>
      </c>
      <c r="C217" s="29" t="s">
        <v>434</v>
      </c>
      <c r="D217" s="30" t="s">
        <v>437</v>
      </c>
      <c r="E217" s="31" t="s">
        <v>438</v>
      </c>
      <c r="F217" s="30" t="s">
        <v>37</v>
      </c>
      <c r="G217" s="30">
        <v>300</v>
      </c>
      <c r="H217" s="30" t="s">
        <v>35</v>
      </c>
      <c r="I217" s="62"/>
      <c r="J217" s="54">
        <f t="shared" si="6"/>
        <v>0</v>
      </c>
      <c r="K217" s="54">
        <f t="shared" si="7"/>
        <v>0</v>
      </c>
      <c r="L217" s="23"/>
    </row>
    <row r="218" spans="1:12" x14ac:dyDescent="0.2">
      <c r="A218" s="30">
        <v>179</v>
      </c>
      <c r="B218" s="31" t="s">
        <v>44</v>
      </c>
      <c r="C218" s="29" t="s">
        <v>434</v>
      </c>
      <c r="D218" s="30" t="s">
        <v>435</v>
      </c>
      <c r="E218" s="31" t="s">
        <v>436</v>
      </c>
      <c r="F218" s="30" t="s">
        <v>37</v>
      </c>
      <c r="G218" s="30">
        <v>1500</v>
      </c>
      <c r="H218" s="30" t="s">
        <v>35</v>
      </c>
      <c r="I218" s="62"/>
      <c r="J218" s="54">
        <f t="shared" si="6"/>
        <v>0</v>
      </c>
      <c r="K218" s="54">
        <f t="shared" si="7"/>
        <v>0</v>
      </c>
      <c r="L218" s="23"/>
    </row>
    <row r="219" spans="1:12" x14ac:dyDescent="0.2">
      <c r="A219" s="51" t="s">
        <v>54</v>
      </c>
      <c r="B219" s="52"/>
      <c r="C219" s="52"/>
      <c r="D219" s="53"/>
      <c r="E219" s="52"/>
      <c r="F219" s="19"/>
      <c r="G219" s="20"/>
      <c r="H219" s="20"/>
      <c r="I219" s="27"/>
      <c r="J219" s="21"/>
      <c r="K219" s="22"/>
      <c r="L219" s="28"/>
    </row>
    <row r="220" spans="1:12" x14ac:dyDescent="0.2">
      <c r="A220" s="30">
        <v>180</v>
      </c>
      <c r="B220" s="31" t="s">
        <v>44</v>
      </c>
      <c r="C220" s="29" t="s">
        <v>54</v>
      </c>
      <c r="D220" s="30" t="s">
        <v>443</v>
      </c>
      <c r="E220" s="31" t="s">
        <v>444</v>
      </c>
      <c r="F220" s="30" t="s">
        <v>37</v>
      </c>
      <c r="G220" s="30">
        <v>2</v>
      </c>
      <c r="H220" s="30" t="s">
        <v>35</v>
      </c>
      <c r="I220" s="62"/>
      <c r="J220" s="54">
        <f t="shared" si="6"/>
        <v>0</v>
      </c>
      <c r="K220" s="54">
        <f t="shared" si="7"/>
        <v>0</v>
      </c>
      <c r="L220" s="23"/>
    </row>
    <row r="221" spans="1:12" x14ac:dyDescent="0.2">
      <c r="A221" s="30">
        <v>181</v>
      </c>
      <c r="B221" s="31" t="s">
        <v>44</v>
      </c>
      <c r="C221" s="29" t="s">
        <v>54</v>
      </c>
      <c r="D221" s="30" t="s">
        <v>441</v>
      </c>
      <c r="E221" s="31" t="s">
        <v>442</v>
      </c>
      <c r="F221" s="30" t="s">
        <v>37</v>
      </c>
      <c r="G221" s="30">
        <v>2</v>
      </c>
      <c r="H221" s="30" t="s">
        <v>35</v>
      </c>
      <c r="I221" s="62"/>
      <c r="J221" s="54">
        <f t="shared" si="6"/>
        <v>0</v>
      </c>
      <c r="K221" s="54">
        <f t="shared" si="7"/>
        <v>0</v>
      </c>
      <c r="L221" s="23"/>
    </row>
    <row r="222" spans="1:12" x14ac:dyDescent="0.2">
      <c r="A222" s="30">
        <v>182</v>
      </c>
      <c r="B222" s="31" t="s">
        <v>44</v>
      </c>
      <c r="C222" s="29" t="s">
        <v>54</v>
      </c>
      <c r="D222" s="30" t="s">
        <v>439</v>
      </c>
      <c r="E222" s="31" t="s">
        <v>440</v>
      </c>
      <c r="F222" s="30" t="s">
        <v>37</v>
      </c>
      <c r="G222" s="30">
        <v>2</v>
      </c>
      <c r="H222" s="30" t="s">
        <v>35</v>
      </c>
      <c r="I222" s="62"/>
      <c r="J222" s="54">
        <f t="shared" si="6"/>
        <v>0</v>
      </c>
      <c r="K222" s="54">
        <f t="shared" si="7"/>
        <v>0</v>
      </c>
      <c r="L222" s="23"/>
    </row>
    <row r="223" spans="1:12" x14ac:dyDescent="0.2">
      <c r="A223" s="51" t="s">
        <v>445</v>
      </c>
      <c r="B223" s="52"/>
      <c r="C223" s="52"/>
      <c r="D223" s="53"/>
      <c r="E223" s="52"/>
      <c r="F223" s="19"/>
      <c r="G223" s="20"/>
      <c r="H223" s="20"/>
      <c r="I223" s="27"/>
      <c r="J223" s="21"/>
      <c r="K223" s="22"/>
      <c r="L223" s="28"/>
    </row>
    <row r="224" spans="1:12" x14ac:dyDescent="0.2">
      <c r="A224" s="30">
        <v>183</v>
      </c>
      <c r="B224" s="31" t="s">
        <v>44</v>
      </c>
      <c r="C224" s="29" t="s">
        <v>445</v>
      </c>
      <c r="D224" s="30" t="s">
        <v>450</v>
      </c>
      <c r="E224" s="31" t="s">
        <v>451</v>
      </c>
      <c r="F224" s="30" t="s">
        <v>37</v>
      </c>
      <c r="G224" s="30">
        <v>20</v>
      </c>
      <c r="H224" s="30" t="s">
        <v>35</v>
      </c>
      <c r="I224" s="62"/>
      <c r="J224" s="54">
        <f t="shared" si="6"/>
        <v>0</v>
      </c>
      <c r="K224" s="54">
        <f t="shared" si="7"/>
        <v>0</v>
      </c>
      <c r="L224" s="23"/>
    </row>
    <row r="225" spans="1:12" x14ac:dyDescent="0.2">
      <c r="A225" s="30">
        <v>184</v>
      </c>
      <c r="B225" s="31" t="s">
        <v>44</v>
      </c>
      <c r="C225" s="29" t="s">
        <v>445</v>
      </c>
      <c r="D225" s="30" t="s">
        <v>448</v>
      </c>
      <c r="E225" s="31" t="s">
        <v>449</v>
      </c>
      <c r="F225" s="30" t="s">
        <v>37</v>
      </c>
      <c r="G225" s="30">
        <v>1</v>
      </c>
      <c r="H225" s="30" t="s">
        <v>35</v>
      </c>
      <c r="I225" s="62"/>
      <c r="J225" s="54">
        <f t="shared" si="6"/>
        <v>0</v>
      </c>
      <c r="K225" s="54">
        <f t="shared" si="7"/>
        <v>0</v>
      </c>
      <c r="L225" s="23"/>
    </row>
    <row r="226" spans="1:12" x14ac:dyDescent="0.2">
      <c r="A226" s="30">
        <v>185</v>
      </c>
      <c r="B226" s="31" t="s">
        <v>44</v>
      </c>
      <c r="C226" s="29" t="s">
        <v>445</v>
      </c>
      <c r="D226" s="30" t="s">
        <v>446</v>
      </c>
      <c r="E226" s="31" t="s">
        <v>447</v>
      </c>
      <c r="F226" s="30" t="s">
        <v>37</v>
      </c>
      <c r="G226" s="30">
        <v>1</v>
      </c>
      <c r="H226" s="30" t="s">
        <v>35</v>
      </c>
      <c r="I226" s="62"/>
      <c r="J226" s="54">
        <f t="shared" si="6"/>
        <v>0</v>
      </c>
      <c r="K226" s="54">
        <f t="shared" si="7"/>
        <v>0</v>
      </c>
      <c r="L226" s="23"/>
    </row>
    <row r="227" spans="1:12" x14ac:dyDescent="0.2">
      <c r="A227" s="51" t="s">
        <v>45</v>
      </c>
      <c r="B227" s="52"/>
      <c r="C227" s="52"/>
      <c r="D227" s="53"/>
      <c r="E227" s="52"/>
      <c r="F227" s="19"/>
      <c r="G227" s="20"/>
      <c r="H227" s="20"/>
      <c r="I227" s="27"/>
      <c r="J227" s="21"/>
      <c r="K227" s="22"/>
      <c r="L227" s="28"/>
    </row>
    <row r="228" spans="1:12" x14ac:dyDescent="0.2">
      <c r="A228" s="30">
        <v>186</v>
      </c>
      <c r="B228" s="31" t="s">
        <v>44</v>
      </c>
      <c r="C228" s="29" t="s">
        <v>45</v>
      </c>
      <c r="D228" s="30" t="s">
        <v>452</v>
      </c>
      <c r="E228" s="31" t="s">
        <v>453</v>
      </c>
      <c r="F228" s="30" t="s">
        <v>37</v>
      </c>
      <c r="G228" s="30">
        <v>15</v>
      </c>
      <c r="H228" s="30" t="s">
        <v>35</v>
      </c>
      <c r="I228" s="62"/>
      <c r="J228" s="54">
        <f t="shared" si="6"/>
        <v>0</v>
      </c>
      <c r="K228" s="54">
        <f t="shared" si="7"/>
        <v>0</v>
      </c>
      <c r="L228" s="23"/>
    </row>
    <row r="229" spans="1:12" x14ac:dyDescent="0.2">
      <c r="A229" s="30">
        <v>187</v>
      </c>
      <c r="B229" s="31" t="s">
        <v>44</v>
      </c>
      <c r="C229" s="29" t="s">
        <v>45</v>
      </c>
      <c r="D229" s="30" t="s">
        <v>454</v>
      </c>
      <c r="E229" s="31" t="s">
        <v>455</v>
      </c>
      <c r="F229" s="30" t="s">
        <v>37</v>
      </c>
      <c r="G229" s="30">
        <v>20</v>
      </c>
      <c r="H229" s="30" t="s">
        <v>35</v>
      </c>
      <c r="I229" s="62"/>
      <c r="J229" s="54">
        <f t="shared" si="6"/>
        <v>0</v>
      </c>
      <c r="K229" s="54">
        <f t="shared" si="7"/>
        <v>0</v>
      </c>
      <c r="L229" s="23"/>
    </row>
    <row r="230" spans="1:12" x14ac:dyDescent="0.2">
      <c r="A230" s="30">
        <v>188</v>
      </c>
      <c r="B230" s="31" t="s">
        <v>44</v>
      </c>
      <c r="C230" s="29" t="s">
        <v>45</v>
      </c>
      <c r="D230" s="30" t="s">
        <v>456</v>
      </c>
      <c r="E230" s="31" t="s">
        <v>457</v>
      </c>
      <c r="F230" s="30" t="s">
        <v>37</v>
      </c>
      <c r="G230" s="30">
        <v>10</v>
      </c>
      <c r="H230" s="30" t="s">
        <v>35</v>
      </c>
      <c r="I230" s="62"/>
      <c r="J230" s="54">
        <f t="shared" si="6"/>
        <v>0</v>
      </c>
      <c r="K230" s="54">
        <f t="shared" si="7"/>
        <v>0</v>
      </c>
      <c r="L230" s="23"/>
    </row>
    <row r="231" spans="1:12" x14ac:dyDescent="0.2">
      <c r="A231" s="30">
        <v>189</v>
      </c>
      <c r="B231" s="31" t="s">
        <v>44</v>
      </c>
      <c r="C231" s="29" t="s">
        <v>45</v>
      </c>
      <c r="D231" s="30" t="s">
        <v>458</v>
      </c>
      <c r="E231" s="31" t="s">
        <v>459</v>
      </c>
      <c r="F231" s="30" t="s">
        <v>37</v>
      </c>
      <c r="G231" s="30">
        <v>50</v>
      </c>
      <c r="H231" s="30" t="s">
        <v>35</v>
      </c>
      <c r="I231" s="62"/>
      <c r="J231" s="54">
        <f t="shared" si="6"/>
        <v>0</v>
      </c>
      <c r="K231" s="54">
        <f t="shared" si="7"/>
        <v>0</v>
      </c>
      <c r="L231" s="23"/>
    </row>
    <row r="232" spans="1:12" x14ac:dyDescent="0.2">
      <c r="A232" s="30">
        <v>190</v>
      </c>
      <c r="B232" s="31" t="s">
        <v>44</v>
      </c>
      <c r="C232" s="29" t="s">
        <v>45</v>
      </c>
      <c r="D232" s="30" t="s">
        <v>92</v>
      </c>
      <c r="E232" s="31" t="s">
        <v>93</v>
      </c>
      <c r="F232" s="30" t="s">
        <v>37</v>
      </c>
      <c r="G232" s="30">
        <v>20</v>
      </c>
      <c r="H232" s="30" t="s">
        <v>35</v>
      </c>
      <c r="I232" s="62"/>
      <c r="J232" s="54">
        <f t="shared" si="6"/>
        <v>0</v>
      </c>
      <c r="K232" s="54">
        <f t="shared" si="7"/>
        <v>0</v>
      </c>
      <c r="L232" s="23"/>
    </row>
    <row r="233" spans="1:12" x14ac:dyDescent="0.2">
      <c r="A233" s="30">
        <v>191</v>
      </c>
      <c r="B233" s="31" t="s">
        <v>44</v>
      </c>
      <c r="C233" s="29" t="s">
        <v>45</v>
      </c>
      <c r="D233" s="30" t="s">
        <v>462</v>
      </c>
      <c r="E233" s="31" t="s">
        <v>463</v>
      </c>
      <c r="F233" s="30" t="s">
        <v>37</v>
      </c>
      <c r="G233" s="30">
        <v>4</v>
      </c>
      <c r="H233" s="30" t="s">
        <v>35</v>
      </c>
      <c r="I233" s="62"/>
      <c r="J233" s="54">
        <f t="shared" si="6"/>
        <v>0</v>
      </c>
      <c r="K233" s="54">
        <f t="shared" si="7"/>
        <v>0</v>
      </c>
      <c r="L233" s="23"/>
    </row>
    <row r="234" spans="1:12" x14ac:dyDescent="0.2">
      <c r="A234" s="30">
        <v>192</v>
      </c>
      <c r="B234" s="31" t="s">
        <v>44</v>
      </c>
      <c r="C234" s="29" t="s">
        <v>45</v>
      </c>
      <c r="D234" s="30" t="s">
        <v>460</v>
      </c>
      <c r="E234" s="31" t="s">
        <v>461</v>
      </c>
      <c r="F234" s="30" t="s">
        <v>37</v>
      </c>
      <c r="G234" s="30">
        <v>40</v>
      </c>
      <c r="H234" s="30" t="s">
        <v>35</v>
      </c>
      <c r="I234" s="62"/>
      <c r="J234" s="54">
        <f t="shared" si="6"/>
        <v>0</v>
      </c>
      <c r="K234" s="54">
        <f t="shared" si="7"/>
        <v>0</v>
      </c>
      <c r="L234" s="23"/>
    </row>
    <row r="235" spans="1:12" x14ac:dyDescent="0.2">
      <c r="A235" s="51" t="s">
        <v>58</v>
      </c>
      <c r="B235" s="52"/>
      <c r="C235" s="52"/>
      <c r="D235" s="53"/>
      <c r="E235" s="52"/>
      <c r="F235" s="19"/>
      <c r="G235" s="20"/>
      <c r="H235" s="20"/>
      <c r="I235" s="27"/>
      <c r="J235" s="21"/>
      <c r="K235" s="22"/>
      <c r="L235" s="28"/>
    </row>
    <row r="236" spans="1:12" x14ac:dyDescent="0.2">
      <c r="A236" s="30">
        <v>193</v>
      </c>
      <c r="B236" s="31" t="s">
        <v>44</v>
      </c>
      <c r="C236" s="29" t="s">
        <v>58</v>
      </c>
      <c r="D236" s="30" t="s">
        <v>464</v>
      </c>
      <c r="E236" s="31" t="s">
        <v>465</v>
      </c>
      <c r="F236" s="30" t="s">
        <v>37</v>
      </c>
      <c r="G236" s="30">
        <v>50</v>
      </c>
      <c r="H236" s="30" t="s">
        <v>35</v>
      </c>
      <c r="I236" s="62"/>
      <c r="J236" s="54">
        <f t="shared" ref="J236:J292" si="8">+I236*0.22</f>
        <v>0</v>
      </c>
      <c r="K236" s="54">
        <f t="shared" ref="K236:K292" si="9">+(I236+J236)*G236</f>
        <v>0</v>
      </c>
      <c r="L236" s="23"/>
    </row>
    <row r="237" spans="1:12" x14ac:dyDescent="0.2">
      <c r="A237" s="51" t="s">
        <v>41</v>
      </c>
      <c r="B237" s="52"/>
      <c r="C237" s="52"/>
      <c r="D237" s="53"/>
      <c r="E237" s="52"/>
      <c r="F237" s="19"/>
      <c r="G237" s="20"/>
      <c r="H237" s="20"/>
      <c r="I237" s="27"/>
      <c r="J237" s="21"/>
      <c r="K237" s="22"/>
      <c r="L237" s="28"/>
    </row>
    <row r="238" spans="1:12" x14ac:dyDescent="0.2">
      <c r="A238" s="30">
        <v>194</v>
      </c>
      <c r="B238" s="31" t="s">
        <v>44</v>
      </c>
      <c r="C238" s="29" t="s">
        <v>41</v>
      </c>
      <c r="D238" s="30" t="s">
        <v>466</v>
      </c>
      <c r="E238" s="31" t="s">
        <v>467</v>
      </c>
      <c r="F238" s="30" t="s">
        <v>37</v>
      </c>
      <c r="G238" s="30">
        <v>400</v>
      </c>
      <c r="H238" s="30" t="s">
        <v>35</v>
      </c>
      <c r="I238" s="62"/>
      <c r="J238" s="54">
        <f t="shared" si="8"/>
        <v>0</v>
      </c>
      <c r="K238" s="54">
        <f t="shared" si="9"/>
        <v>0</v>
      </c>
      <c r="L238" s="23"/>
    </row>
    <row r="239" spans="1:12" x14ac:dyDescent="0.2">
      <c r="A239" s="30">
        <v>195</v>
      </c>
      <c r="B239" s="31" t="s">
        <v>44</v>
      </c>
      <c r="C239" s="29" t="s">
        <v>41</v>
      </c>
      <c r="D239" s="30" t="s">
        <v>468</v>
      </c>
      <c r="E239" s="31" t="s">
        <v>469</v>
      </c>
      <c r="F239" s="30" t="s">
        <v>37</v>
      </c>
      <c r="G239" s="30">
        <v>30</v>
      </c>
      <c r="H239" s="30" t="s">
        <v>35</v>
      </c>
      <c r="I239" s="62"/>
      <c r="J239" s="54">
        <f t="shared" si="8"/>
        <v>0</v>
      </c>
      <c r="K239" s="54">
        <f t="shared" si="9"/>
        <v>0</v>
      </c>
      <c r="L239" s="23"/>
    </row>
    <row r="240" spans="1:12" x14ac:dyDescent="0.2">
      <c r="A240" s="30">
        <v>196</v>
      </c>
      <c r="B240" s="31" t="s">
        <v>44</v>
      </c>
      <c r="C240" s="29" t="s">
        <v>41</v>
      </c>
      <c r="D240" s="30" t="s">
        <v>470</v>
      </c>
      <c r="E240" s="31" t="s">
        <v>471</v>
      </c>
      <c r="F240" s="30" t="s">
        <v>37</v>
      </c>
      <c r="G240" s="30">
        <v>200</v>
      </c>
      <c r="H240" s="30" t="s">
        <v>35</v>
      </c>
      <c r="I240" s="62"/>
      <c r="J240" s="54">
        <f t="shared" si="8"/>
        <v>0</v>
      </c>
      <c r="K240" s="54">
        <f t="shared" si="9"/>
        <v>0</v>
      </c>
      <c r="L240" s="23"/>
    </row>
    <row r="241" spans="1:12" x14ac:dyDescent="0.2">
      <c r="A241" s="30">
        <v>197</v>
      </c>
      <c r="B241" s="31" t="s">
        <v>44</v>
      </c>
      <c r="C241" s="29" t="s">
        <v>41</v>
      </c>
      <c r="D241" s="30" t="s">
        <v>474</v>
      </c>
      <c r="E241" s="31" t="s">
        <v>475</v>
      </c>
      <c r="F241" s="30" t="s">
        <v>37</v>
      </c>
      <c r="G241" s="30">
        <v>50</v>
      </c>
      <c r="H241" s="30" t="s">
        <v>35</v>
      </c>
      <c r="I241" s="62"/>
      <c r="J241" s="54">
        <f t="shared" si="8"/>
        <v>0</v>
      </c>
      <c r="K241" s="54">
        <f t="shared" si="9"/>
        <v>0</v>
      </c>
      <c r="L241" s="23"/>
    </row>
    <row r="242" spans="1:12" x14ac:dyDescent="0.2">
      <c r="A242" s="30">
        <v>198</v>
      </c>
      <c r="B242" s="31" t="s">
        <v>44</v>
      </c>
      <c r="C242" s="29" t="s">
        <v>41</v>
      </c>
      <c r="D242" s="30" t="s">
        <v>472</v>
      </c>
      <c r="E242" s="31" t="s">
        <v>473</v>
      </c>
      <c r="F242" s="30" t="s">
        <v>37</v>
      </c>
      <c r="G242" s="30">
        <v>60</v>
      </c>
      <c r="H242" s="30" t="s">
        <v>35</v>
      </c>
      <c r="I242" s="62"/>
      <c r="J242" s="54">
        <f t="shared" si="8"/>
        <v>0</v>
      </c>
      <c r="K242" s="54">
        <f t="shared" si="9"/>
        <v>0</v>
      </c>
      <c r="L242" s="23"/>
    </row>
    <row r="243" spans="1:12" x14ac:dyDescent="0.2">
      <c r="A243" s="30">
        <v>199</v>
      </c>
      <c r="B243" s="31" t="s">
        <v>44</v>
      </c>
      <c r="C243" s="29" t="s">
        <v>41</v>
      </c>
      <c r="D243" s="30" t="s">
        <v>488</v>
      </c>
      <c r="E243" s="31" t="s">
        <v>489</v>
      </c>
      <c r="F243" s="30" t="s">
        <v>37</v>
      </c>
      <c r="G243" s="30">
        <v>70</v>
      </c>
      <c r="H243" s="30" t="s">
        <v>35</v>
      </c>
      <c r="I243" s="62"/>
      <c r="J243" s="54">
        <f t="shared" si="8"/>
        <v>0</v>
      </c>
      <c r="K243" s="54">
        <f t="shared" si="9"/>
        <v>0</v>
      </c>
      <c r="L243" s="23"/>
    </row>
    <row r="244" spans="1:12" x14ac:dyDescent="0.2">
      <c r="A244" s="30">
        <v>200</v>
      </c>
      <c r="B244" s="31" t="s">
        <v>44</v>
      </c>
      <c r="C244" s="29" t="s">
        <v>41</v>
      </c>
      <c r="D244" s="30" t="s">
        <v>94</v>
      </c>
      <c r="E244" s="31" t="s">
        <v>95</v>
      </c>
      <c r="F244" s="30" t="s">
        <v>37</v>
      </c>
      <c r="G244" s="30">
        <v>800</v>
      </c>
      <c r="H244" s="30" t="s">
        <v>35</v>
      </c>
      <c r="I244" s="62"/>
      <c r="J244" s="54">
        <f t="shared" si="8"/>
        <v>0</v>
      </c>
      <c r="K244" s="54">
        <f t="shared" si="9"/>
        <v>0</v>
      </c>
      <c r="L244" s="23"/>
    </row>
    <row r="245" spans="1:12" x14ac:dyDescent="0.2">
      <c r="A245" s="30">
        <v>201</v>
      </c>
      <c r="B245" s="31" t="s">
        <v>44</v>
      </c>
      <c r="C245" s="29" t="s">
        <v>41</v>
      </c>
      <c r="D245" s="30" t="s">
        <v>476</v>
      </c>
      <c r="E245" s="31" t="s">
        <v>477</v>
      </c>
      <c r="F245" s="30" t="s">
        <v>37</v>
      </c>
      <c r="G245" s="30">
        <v>7</v>
      </c>
      <c r="H245" s="30" t="s">
        <v>35</v>
      </c>
      <c r="I245" s="62"/>
      <c r="J245" s="54">
        <f t="shared" si="8"/>
        <v>0</v>
      </c>
      <c r="K245" s="54">
        <f t="shared" si="9"/>
        <v>0</v>
      </c>
      <c r="L245" s="23"/>
    </row>
    <row r="246" spans="1:12" x14ac:dyDescent="0.2">
      <c r="A246" s="30">
        <v>202</v>
      </c>
      <c r="B246" s="31" t="s">
        <v>44</v>
      </c>
      <c r="C246" s="29" t="s">
        <v>41</v>
      </c>
      <c r="D246" s="30" t="s">
        <v>478</v>
      </c>
      <c r="E246" s="31" t="s">
        <v>479</v>
      </c>
      <c r="F246" s="30" t="s">
        <v>37</v>
      </c>
      <c r="G246" s="30">
        <v>100</v>
      </c>
      <c r="H246" s="30" t="s">
        <v>35</v>
      </c>
      <c r="I246" s="62"/>
      <c r="J246" s="54">
        <f t="shared" si="8"/>
        <v>0</v>
      </c>
      <c r="K246" s="54">
        <f t="shared" si="9"/>
        <v>0</v>
      </c>
      <c r="L246" s="23"/>
    </row>
    <row r="247" spans="1:12" x14ac:dyDescent="0.2">
      <c r="A247" s="30">
        <v>203</v>
      </c>
      <c r="B247" s="31" t="s">
        <v>44</v>
      </c>
      <c r="C247" s="29" t="s">
        <v>41</v>
      </c>
      <c r="D247" s="30" t="s">
        <v>480</v>
      </c>
      <c r="E247" s="31" t="s">
        <v>481</v>
      </c>
      <c r="F247" s="30" t="s">
        <v>37</v>
      </c>
      <c r="G247" s="30">
        <v>100</v>
      </c>
      <c r="H247" s="30" t="s">
        <v>35</v>
      </c>
      <c r="I247" s="62"/>
      <c r="J247" s="54">
        <f t="shared" si="8"/>
        <v>0</v>
      </c>
      <c r="K247" s="54">
        <f t="shared" si="9"/>
        <v>0</v>
      </c>
      <c r="L247" s="23"/>
    </row>
    <row r="248" spans="1:12" x14ac:dyDescent="0.2">
      <c r="A248" s="30">
        <v>204</v>
      </c>
      <c r="B248" s="31" t="s">
        <v>44</v>
      </c>
      <c r="C248" s="29" t="s">
        <v>41</v>
      </c>
      <c r="D248" s="30" t="s">
        <v>482</v>
      </c>
      <c r="E248" s="31" t="s">
        <v>483</v>
      </c>
      <c r="F248" s="30" t="s">
        <v>37</v>
      </c>
      <c r="G248" s="30">
        <v>200</v>
      </c>
      <c r="H248" s="30" t="s">
        <v>35</v>
      </c>
      <c r="I248" s="62"/>
      <c r="J248" s="54">
        <f t="shared" si="8"/>
        <v>0</v>
      </c>
      <c r="K248" s="54">
        <f t="shared" si="9"/>
        <v>0</v>
      </c>
      <c r="L248" s="23"/>
    </row>
    <row r="249" spans="1:12" x14ac:dyDescent="0.2">
      <c r="A249" s="30">
        <v>205</v>
      </c>
      <c r="B249" s="31" t="s">
        <v>44</v>
      </c>
      <c r="C249" s="29" t="s">
        <v>41</v>
      </c>
      <c r="D249" s="30" t="s">
        <v>484</v>
      </c>
      <c r="E249" s="31" t="s">
        <v>485</v>
      </c>
      <c r="F249" s="30" t="s">
        <v>37</v>
      </c>
      <c r="G249" s="30">
        <v>160</v>
      </c>
      <c r="H249" s="30" t="s">
        <v>35</v>
      </c>
      <c r="I249" s="62"/>
      <c r="J249" s="54">
        <f t="shared" si="8"/>
        <v>0</v>
      </c>
      <c r="K249" s="54">
        <f t="shared" si="9"/>
        <v>0</v>
      </c>
      <c r="L249" s="23"/>
    </row>
    <row r="250" spans="1:12" x14ac:dyDescent="0.2">
      <c r="A250" s="30">
        <v>206</v>
      </c>
      <c r="B250" s="31" t="s">
        <v>44</v>
      </c>
      <c r="C250" s="29" t="s">
        <v>41</v>
      </c>
      <c r="D250" s="30" t="s">
        <v>486</v>
      </c>
      <c r="E250" s="31" t="s">
        <v>487</v>
      </c>
      <c r="F250" s="30" t="s">
        <v>37</v>
      </c>
      <c r="G250" s="30">
        <v>40</v>
      </c>
      <c r="H250" s="30" t="s">
        <v>35</v>
      </c>
      <c r="I250" s="62"/>
      <c r="J250" s="54">
        <f t="shared" si="8"/>
        <v>0</v>
      </c>
      <c r="K250" s="54">
        <f t="shared" si="9"/>
        <v>0</v>
      </c>
      <c r="L250" s="23"/>
    </row>
    <row r="251" spans="1:12" x14ac:dyDescent="0.2">
      <c r="A251" s="30">
        <v>207</v>
      </c>
      <c r="B251" s="31" t="s">
        <v>44</v>
      </c>
      <c r="C251" s="29" t="s">
        <v>41</v>
      </c>
      <c r="D251" s="30" t="s">
        <v>96</v>
      </c>
      <c r="E251" s="31" t="s">
        <v>97</v>
      </c>
      <c r="F251" s="30" t="s">
        <v>37</v>
      </c>
      <c r="G251" s="30">
        <v>300</v>
      </c>
      <c r="H251" s="30" t="s">
        <v>35</v>
      </c>
      <c r="I251" s="62"/>
      <c r="J251" s="54">
        <f t="shared" si="8"/>
        <v>0</v>
      </c>
      <c r="K251" s="54">
        <f t="shared" si="9"/>
        <v>0</v>
      </c>
      <c r="L251" s="23"/>
    </row>
    <row r="252" spans="1:12" x14ac:dyDescent="0.2">
      <c r="A252" s="51" t="s">
        <v>42</v>
      </c>
      <c r="B252" s="52"/>
      <c r="C252" s="52"/>
      <c r="D252" s="53"/>
      <c r="E252" s="52"/>
      <c r="F252" s="19"/>
      <c r="G252" s="20"/>
      <c r="H252" s="20"/>
      <c r="I252" s="27"/>
      <c r="J252" s="21"/>
      <c r="K252" s="22"/>
      <c r="L252" s="28"/>
    </row>
    <row r="253" spans="1:12" x14ac:dyDescent="0.2">
      <c r="A253" s="30">
        <v>208</v>
      </c>
      <c r="B253" s="31" t="s">
        <v>44</v>
      </c>
      <c r="C253" s="29" t="s">
        <v>42</v>
      </c>
      <c r="D253" s="30" t="s">
        <v>490</v>
      </c>
      <c r="E253" s="31" t="s">
        <v>491</v>
      </c>
      <c r="F253" s="30" t="s">
        <v>37</v>
      </c>
      <c r="G253" s="30">
        <v>20</v>
      </c>
      <c r="H253" s="30" t="s">
        <v>35</v>
      </c>
      <c r="I253" s="62"/>
      <c r="J253" s="54">
        <f t="shared" si="8"/>
        <v>0</v>
      </c>
      <c r="K253" s="54">
        <f t="shared" si="9"/>
        <v>0</v>
      </c>
      <c r="L253" s="23"/>
    </row>
    <row r="254" spans="1:12" x14ac:dyDescent="0.2">
      <c r="A254" s="30">
        <v>209</v>
      </c>
      <c r="B254" s="31" t="s">
        <v>44</v>
      </c>
      <c r="C254" s="29" t="s">
        <v>42</v>
      </c>
      <c r="D254" s="30" t="s">
        <v>492</v>
      </c>
      <c r="E254" s="31" t="s">
        <v>493</v>
      </c>
      <c r="F254" s="30" t="s">
        <v>37</v>
      </c>
      <c r="G254" s="30">
        <v>40</v>
      </c>
      <c r="H254" s="30" t="s">
        <v>35</v>
      </c>
      <c r="I254" s="62"/>
      <c r="J254" s="54">
        <f t="shared" si="8"/>
        <v>0</v>
      </c>
      <c r="K254" s="54">
        <f t="shared" si="9"/>
        <v>0</v>
      </c>
      <c r="L254" s="23"/>
    </row>
    <row r="255" spans="1:12" x14ac:dyDescent="0.2">
      <c r="A255" s="30">
        <v>210</v>
      </c>
      <c r="B255" s="31" t="s">
        <v>44</v>
      </c>
      <c r="C255" s="29" t="s">
        <v>42</v>
      </c>
      <c r="D255" s="30" t="s">
        <v>525</v>
      </c>
      <c r="E255" s="31" t="s">
        <v>526</v>
      </c>
      <c r="F255" s="30" t="s">
        <v>37</v>
      </c>
      <c r="G255" s="30">
        <v>15</v>
      </c>
      <c r="H255" s="30" t="s">
        <v>35</v>
      </c>
      <c r="I255" s="62"/>
      <c r="J255" s="54">
        <f t="shared" si="8"/>
        <v>0</v>
      </c>
      <c r="K255" s="54">
        <f t="shared" si="9"/>
        <v>0</v>
      </c>
      <c r="L255" s="23"/>
    </row>
    <row r="256" spans="1:12" x14ac:dyDescent="0.2">
      <c r="A256" s="30">
        <v>211</v>
      </c>
      <c r="B256" s="31" t="s">
        <v>44</v>
      </c>
      <c r="C256" s="29" t="s">
        <v>42</v>
      </c>
      <c r="D256" s="30" t="s">
        <v>494</v>
      </c>
      <c r="E256" s="31" t="s">
        <v>495</v>
      </c>
      <c r="F256" s="30" t="s">
        <v>37</v>
      </c>
      <c r="G256" s="30">
        <v>50</v>
      </c>
      <c r="H256" s="30" t="s">
        <v>35</v>
      </c>
      <c r="I256" s="62"/>
      <c r="J256" s="54">
        <f t="shared" si="8"/>
        <v>0</v>
      </c>
      <c r="K256" s="54">
        <f t="shared" si="9"/>
        <v>0</v>
      </c>
      <c r="L256" s="23"/>
    </row>
    <row r="257" spans="1:12" x14ac:dyDescent="0.2">
      <c r="A257" s="30">
        <v>212</v>
      </c>
      <c r="B257" s="31" t="s">
        <v>44</v>
      </c>
      <c r="C257" s="29" t="s">
        <v>42</v>
      </c>
      <c r="D257" s="30" t="s">
        <v>98</v>
      </c>
      <c r="E257" s="31" t="s">
        <v>496</v>
      </c>
      <c r="F257" s="30" t="s">
        <v>37</v>
      </c>
      <c r="G257" s="30">
        <v>200</v>
      </c>
      <c r="H257" s="30" t="s">
        <v>35</v>
      </c>
      <c r="I257" s="62"/>
      <c r="J257" s="54">
        <f t="shared" si="8"/>
        <v>0</v>
      </c>
      <c r="K257" s="54">
        <f t="shared" si="9"/>
        <v>0</v>
      </c>
      <c r="L257" s="23"/>
    </row>
    <row r="258" spans="1:12" x14ac:dyDescent="0.2">
      <c r="A258" s="30">
        <v>213</v>
      </c>
      <c r="B258" s="31" t="s">
        <v>44</v>
      </c>
      <c r="C258" s="29" t="s">
        <v>42</v>
      </c>
      <c r="D258" s="30" t="s">
        <v>99</v>
      </c>
      <c r="E258" s="31" t="s">
        <v>497</v>
      </c>
      <c r="F258" s="30" t="s">
        <v>37</v>
      </c>
      <c r="G258" s="30">
        <v>60</v>
      </c>
      <c r="H258" s="30" t="s">
        <v>35</v>
      </c>
      <c r="I258" s="62"/>
      <c r="J258" s="54">
        <f t="shared" si="8"/>
        <v>0</v>
      </c>
      <c r="K258" s="54">
        <f t="shared" si="9"/>
        <v>0</v>
      </c>
      <c r="L258" s="23"/>
    </row>
    <row r="259" spans="1:12" x14ac:dyDescent="0.2">
      <c r="A259" s="30">
        <v>214</v>
      </c>
      <c r="B259" s="31" t="s">
        <v>44</v>
      </c>
      <c r="C259" s="29" t="s">
        <v>42</v>
      </c>
      <c r="D259" s="30" t="s">
        <v>498</v>
      </c>
      <c r="E259" s="31" t="s">
        <v>499</v>
      </c>
      <c r="F259" s="30" t="s">
        <v>37</v>
      </c>
      <c r="G259" s="30">
        <v>2</v>
      </c>
      <c r="H259" s="30" t="s">
        <v>35</v>
      </c>
      <c r="I259" s="62"/>
      <c r="J259" s="54">
        <f t="shared" si="8"/>
        <v>0</v>
      </c>
      <c r="K259" s="54">
        <f t="shared" si="9"/>
        <v>0</v>
      </c>
      <c r="L259" s="23"/>
    </row>
    <row r="260" spans="1:12" x14ac:dyDescent="0.2">
      <c r="A260" s="30">
        <v>215</v>
      </c>
      <c r="B260" s="31" t="s">
        <v>44</v>
      </c>
      <c r="C260" s="29" t="s">
        <v>42</v>
      </c>
      <c r="D260" s="30" t="s">
        <v>500</v>
      </c>
      <c r="E260" s="31" t="s">
        <v>501</v>
      </c>
      <c r="F260" s="30" t="s">
        <v>37</v>
      </c>
      <c r="G260" s="30">
        <v>25</v>
      </c>
      <c r="H260" s="30" t="s">
        <v>35</v>
      </c>
      <c r="I260" s="62"/>
      <c r="J260" s="54">
        <f t="shared" si="8"/>
        <v>0</v>
      </c>
      <c r="K260" s="54">
        <f t="shared" si="9"/>
        <v>0</v>
      </c>
      <c r="L260" s="23"/>
    </row>
    <row r="261" spans="1:12" x14ac:dyDescent="0.2">
      <c r="A261" s="30">
        <v>216</v>
      </c>
      <c r="B261" s="31" t="s">
        <v>44</v>
      </c>
      <c r="C261" s="29" t="s">
        <v>42</v>
      </c>
      <c r="D261" s="30" t="s">
        <v>502</v>
      </c>
      <c r="E261" s="31" t="s">
        <v>503</v>
      </c>
      <c r="F261" s="30" t="s">
        <v>37</v>
      </c>
      <c r="G261" s="30">
        <v>30</v>
      </c>
      <c r="H261" s="30" t="s">
        <v>35</v>
      </c>
      <c r="I261" s="62"/>
      <c r="J261" s="54">
        <f t="shared" si="8"/>
        <v>0</v>
      </c>
      <c r="K261" s="54">
        <f t="shared" si="9"/>
        <v>0</v>
      </c>
      <c r="L261" s="23"/>
    </row>
    <row r="262" spans="1:12" x14ac:dyDescent="0.2">
      <c r="A262" s="30">
        <v>217</v>
      </c>
      <c r="B262" s="31" t="s">
        <v>44</v>
      </c>
      <c r="C262" s="29" t="s">
        <v>42</v>
      </c>
      <c r="D262" s="30" t="s">
        <v>533</v>
      </c>
      <c r="E262" s="31" t="s">
        <v>534</v>
      </c>
      <c r="F262" s="30" t="s">
        <v>37</v>
      </c>
      <c r="G262" s="30">
        <v>2</v>
      </c>
      <c r="H262" s="30" t="s">
        <v>35</v>
      </c>
      <c r="I262" s="62"/>
      <c r="J262" s="54">
        <f t="shared" si="8"/>
        <v>0</v>
      </c>
      <c r="K262" s="54">
        <f t="shared" si="9"/>
        <v>0</v>
      </c>
      <c r="L262" s="23"/>
    </row>
    <row r="263" spans="1:12" x14ac:dyDescent="0.2">
      <c r="A263" s="30">
        <v>218</v>
      </c>
      <c r="B263" s="31" t="s">
        <v>44</v>
      </c>
      <c r="C263" s="29" t="s">
        <v>42</v>
      </c>
      <c r="D263" s="30" t="s">
        <v>504</v>
      </c>
      <c r="E263" s="31" t="s">
        <v>505</v>
      </c>
      <c r="F263" s="30" t="s">
        <v>37</v>
      </c>
      <c r="G263" s="30">
        <v>15</v>
      </c>
      <c r="H263" s="30" t="s">
        <v>35</v>
      </c>
      <c r="I263" s="62"/>
      <c r="J263" s="54">
        <f t="shared" si="8"/>
        <v>0</v>
      </c>
      <c r="K263" s="54">
        <f t="shared" si="9"/>
        <v>0</v>
      </c>
      <c r="L263" s="23"/>
    </row>
    <row r="264" spans="1:12" x14ac:dyDescent="0.2">
      <c r="A264" s="30">
        <v>219</v>
      </c>
      <c r="B264" s="31" t="s">
        <v>44</v>
      </c>
      <c r="C264" s="29" t="s">
        <v>42</v>
      </c>
      <c r="D264" s="30" t="s">
        <v>72</v>
      </c>
      <c r="E264" s="31" t="s">
        <v>73</v>
      </c>
      <c r="F264" s="30" t="s">
        <v>37</v>
      </c>
      <c r="G264" s="30">
        <v>30</v>
      </c>
      <c r="H264" s="30" t="s">
        <v>35</v>
      </c>
      <c r="I264" s="62"/>
      <c r="J264" s="54">
        <f t="shared" si="8"/>
        <v>0</v>
      </c>
      <c r="K264" s="54">
        <f t="shared" si="9"/>
        <v>0</v>
      </c>
      <c r="L264" s="23"/>
    </row>
    <row r="265" spans="1:12" x14ac:dyDescent="0.2">
      <c r="A265" s="30">
        <v>220</v>
      </c>
      <c r="B265" s="31" t="s">
        <v>44</v>
      </c>
      <c r="C265" s="29" t="s">
        <v>42</v>
      </c>
      <c r="D265" s="30" t="s">
        <v>506</v>
      </c>
      <c r="E265" s="31" t="s">
        <v>507</v>
      </c>
      <c r="F265" s="30" t="s">
        <v>37</v>
      </c>
      <c r="G265" s="30">
        <v>100</v>
      </c>
      <c r="H265" s="30" t="s">
        <v>35</v>
      </c>
      <c r="I265" s="62"/>
      <c r="J265" s="54">
        <f t="shared" si="8"/>
        <v>0</v>
      </c>
      <c r="K265" s="54">
        <f t="shared" si="9"/>
        <v>0</v>
      </c>
      <c r="L265" s="23"/>
    </row>
    <row r="266" spans="1:12" x14ac:dyDescent="0.2">
      <c r="A266" s="30">
        <v>221</v>
      </c>
      <c r="B266" s="31" t="s">
        <v>44</v>
      </c>
      <c r="C266" s="29" t="s">
        <v>42</v>
      </c>
      <c r="D266" s="30" t="s">
        <v>508</v>
      </c>
      <c r="E266" s="31" t="s">
        <v>509</v>
      </c>
      <c r="F266" s="30" t="s">
        <v>37</v>
      </c>
      <c r="G266" s="30">
        <v>6</v>
      </c>
      <c r="H266" s="30" t="s">
        <v>35</v>
      </c>
      <c r="I266" s="62"/>
      <c r="J266" s="54">
        <f t="shared" si="8"/>
        <v>0</v>
      </c>
      <c r="K266" s="54">
        <f t="shared" si="9"/>
        <v>0</v>
      </c>
      <c r="L266" s="23"/>
    </row>
    <row r="267" spans="1:12" x14ac:dyDescent="0.2">
      <c r="A267" s="30">
        <v>222</v>
      </c>
      <c r="B267" s="31" t="s">
        <v>44</v>
      </c>
      <c r="C267" s="29" t="s">
        <v>42</v>
      </c>
      <c r="D267" s="30" t="s">
        <v>510</v>
      </c>
      <c r="E267" s="31" t="s">
        <v>511</v>
      </c>
      <c r="F267" s="30" t="s">
        <v>37</v>
      </c>
      <c r="G267" s="30">
        <v>30</v>
      </c>
      <c r="H267" s="30" t="s">
        <v>35</v>
      </c>
      <c r="I267" s="62"/>
      <c r="J267" s="54">
        <f t="shared" si="8"/>
        <v>0</v>
      </c>
      <c r="K267" s="54">
        <f t="shared" si="9"/>
        <v>0</v>
      </c>
      <c r="L267" s="23"/>
    </row>
    <row r="268" spans="1:12" x14ac:dyDescent="0.2">
      <c r="A268" s="30">
        <v>223</v>
      </c>
      <c r="B268" s="31" t="s">
        <v>44</v>
      </c>
      <c r="C268" s="29" t="s">
        <v>42</v>
      </c>
      <c r="D268" s="30" t="s">
        <v>100</v>
      </c>
      <c r="E268" s="31" t="s">
        <v>101</v>
      </c>
      <c r="F268" s="30" t="s">
        <v>37</v>
      </c>
      <c r="G268" s="30">
        <v>40</v>
      </c>
      <c r="H268" s="30" t="s">
        <v>35</v>
      </c>
      <c r="I268" s="62"/>
      <c r="J268" s="54">
        <f t="shared" si="8"/>
        <v>0</v>
      </c>
      <c r="K268" s="54">
        <f t="shared" si="9"/>
        <v>0</v>
      </c>
      <c r="L268" s="23"/>
    </row>
    <row r="269" spans="1:12" x14ac:dyDescent="0.2">
      <c r="A269" s="30">
        <v>224</v>
      </c>
      <c r="B269" s="31" t="s">
        <v>44</v>
      </c>
      <c r="C269" s="29" t="s">
        <v>42</v>
      </c>
      <c r="D269" s="30" t="s">
        <v>102</v>
      </c>
      <c r="E269" s="31" t="s">
        <v>512</v>
      </c>
      <c r="F269" s="30" t="s">
        <v>37</v>
      </c>
      <c r="G269" s="30">
        <v>20</v>
      </c>
      <c r="H269" s="30" t="s">
        <v>35</v>
      </c>
      <c r="I269" s="62"/>
      <c r="J269" s="54">
        <f t="shared" si="8"/>
        <v>0</v>
      </c>
      <c r="K269" s="54">
        <f t="shared" si="9"/>
        <v>0</v>
      </c>
      <c r="L269" s="23"/>
    </row>
    <row r="270" spans="1:12" x14ac:dyDescent="0.2">
      <c r="A270" s="30">
        <v>225</v>
      </c>
      <c r="B270" s="31" t="s">
        <v>44</v>
      </c>
      <c r="C270" s="29" t="s">
        <v>42</v>
      </c>
      <c r="D270" s="30" t="s">
        <v>513</v>
      </c>
      <c r="E270" s="31" t="s">
        <v>514</v>
      </c>
      <c r="F270" s="30" t="s">
        <v>37</v>
      </c>
      <c r="G270" s="30">
        <v>25</v>
      </c>
      <c r="H270" s="30" t="s">
        <v>35</v>
      </c>
      <c r="I270" s="62"/>
      <c r="J270" s="54">
        <f t="shared" si="8"/>
        <v>0</v>
      </c>
      <c r="K270" s="54">
        <f t="shared" si="9"/>
        <v>0</v>
      </c>
      <c r="L270" s="23"/>
    </row>
    <row r="271" spans="1:12" x14ac:dyDescent="0.2">
      <c r="A271" s="30">
        <v>226</v>
      </c>
      <c r="B271" s="31" t="s">
        <v>44</v>
      </c>
      <c r="C271" s="29" t="s">
        <v>42</v>
      </c>
      <c r="D271" s="30" t="s">
        <v>103</v>
      </c>
      <c r="E271" s="31" t="s">
        <v>515</v>
      </c>
      <c r="F271" s="30" t="s">
        <v>37</v>
      </c>
      <c r="G271" s="30">
        <v>50</v>
      </c>
      <c r="H271" s="30" t="s">
        <v>35</v>
      </c>
      <c r="I271" s="62"/>
      <c r="J271" s="54">
        <f t="shared" si="8"/>
        <v>0</v>
      </c>
      <c r="K271" s="54">
        <f t="shared" si="9"/>
        <v>0</v>
      </c>
      <c r="L271" s="23"/>
    </row>
    <row r="272" spans="1:12" x14ac:dyDescent="0.2">
      <c r="A272" s="30">
        <v>227</v>
      </c>
      <c r="B272" s="31" t="s">
        <v>44</v>
      </c>
      <c r="C272" s="29" t="s">
        <v>42</v>
      </c>
      <c r="D272" s="30" t="s">
        <v>59</v>
      </c>
      <c r="E272" s="31" t="s">
        <v>516</v>
      </c>
      <c r="F272" s="30" t="s">
        <v>37</v>
      </c>
      <c r="G272" s="30">
        <v>40</v>
      </c>
      <c r="H272" s="30" t="s">
        <v>35</v>
      </c>
      <c r="I272" s="62"/>
      <c r="J272" s="54">
        <f t="shared" si="8"/>
        <v>0</v>
      </c>
      <c r="K272" s="54">
        <f t="shared" si="9"/>
        <v>0</v>
      </c>
      <c r="L272" s="23"/>
    </row>
    <row r="273" spans="1:12" x14ac:dyDescent="0.2">
      <c r="A273" s="30">
        <v>228</v>
      </c>
      <c r="B273" s="31" t="s">
        <v>44</v>
      </c>
      <c r="C273" s="29" t="s">
        <v>42</v>
      </c>
      <c r="D273" s="30" t="s">
        <v>517</v>
      </c>
      <c r="E273" s="31" t="s">
        <v>518</v>
      </c>
      <c r="F273" s="30" t="s">
        <v>37</v>
      </c>
      <c r="G273" s="30">
        <v>15</v>
      </c>
      <c r="H273" s="30" t="s">
        <v>35</v>
      </c>
      <c r="I273" s="62"/>
      <c r="J273" s="54">
        <f t="shared" si="8"/>
        <v>0</v>
      </c>
      <c r="K273" s="54">
        <f t="shared" si="9"/>
        <v>0</v>
      </c>
      <c r="L273" s="23"/>
    </row>
    <row r="274" spans="1:12" x14ac:dyDescent="0.2">
      <c r="A274" s="30">
        <v>229</v>
      </c>
      <c r="B274" s="31" t="s">
        <v>44</v>
      </c>
      <c r="C274" s="29" t="s">
        <v>42</v>
      </c>
      <c r="D274" s="30" t="s">
        <v>519</v>
      </c>
      <c r="E274" s="31" t="s">
        <v>520</v>
      </c>
      <c r="F274" s="30" t="s">
        <v>37</v>
      </c>
      <c r="G274" s="30">
        <v>20</v>
      </c>
      <c r="H274" s="30" t="s">
        <v>35</v>
      </c>
      <c r="I274" s="62"/>
      <c r="J274" s="54">
        <f t="shared" si="8"/>
        <v>0</v>
      </c>
      <c r="K274" s="54">
        <f t="shared" si="9"/>
        <v>0</v>
      </c>
      <c r="L274" s="23"/>
    </row>
    <row r="275" spans="1:12" x14ac:dyDescent="0.2">
      <c r="A275" s="30">
        <v>230</v>
      </c>
      <c r="B275" s="31" t="s">
        <v>44</v>
      </c>
      <c r="C275" s="29" t="s">
        <v>42</v>
      </c>
      <c r="D275" s="30" t="s">
        <v>527</v>
      </c>
      <c r="E275" s="31" t="s">
        <v>528</v>
      </c>
      <c r="F275" s="30" t="s">
        <v>37</v>
      </c>
      <c r="G275" s="30">
        <v>3</v>
      </c>
      <c r="H275" s="30" t="s">
        <v>35</v>
      </c>
      <c r="I275" s="62"/>
      <c r="J275" s="54">
        <f t="shared" si="8"/>
        <v>0</v>
      </c>
      <c r="K275" s="54">
        <f t="shared" si="9"/>
        <v>0</v>
      </c>
      <c r="L275" s="23"/>
    </row>
    <row r="276" spans="1:12" x14ac:dyDescent="0.2">
      <c r="A276" s="30">
        <v>231</v>
      </c>
      <c r="B276" s="31" t="s">
        <v>44</v>
      </c>
      <c r="C276" s="29" t="s">
        <v>42</v>
      </c>
      <c r="D276" s="30" t="s">
        <v>521</v>
      </c>
      <c r="E276" s="31" t="s">
        <v>522</v>
      </c>
      <c r="F276" s="30" t="s">
        <v>37</v>
      </c>
      <c r="G276" s="30">
        <v>20</v>
      </c>
      <c r="H276" s="30" t="s">
        <v>35</v>
      </c>
      <c r="I276" s="62"/>
      <c r="J276" s="54">
        <f t="shared" si="8"/>
        <v>0</v>
      </c>
      <c r="K276" s="54">
        <f t="shared" si="9"/>
        <v>0</v>
      </c>
      <c r="L276" s="23"/>
    </row>
    <row r="277" spans="1:12" x14ac:dyDescent="0.2">
      <c r="A277" s="30">
        <v>232</v>
      </c>
      <c r="B277" s="31" t="s">
        <v>44</v>
      </c>
      <c r="C277" s="29" t="s">
        <v>42</v>
      </c>
      <c r="D277" s="30" t="s">
        <v>523</v>
      </c>
      <c r="E277" s="31" t="s">
        <v>524</v>
      </c>
      <c r="F277" s="30" t="s">
        <v>37</v>
      </c>
      <c r="G277" s="30">
        <v>20</v>
      </c>
      <c r="H277" s="30" t="s">
        <v>35</v>
      </c>
      <c r="I277" s="62"/>
      <c r="J277" s="54">
        <f t="shared" si="8"/>
        <v>0</v>
      </c>
      <c r="K277" s="54">
        <f t="shared" si="9"/>
        <v>0</v>
      </c>
      <c r="L277" s="23"/>
    </row>
    <row r="278" spans="1:12" x14ac:dyDescent="0.2">
      <c r="A278" s="30">
        <v>233</v>
      </c>
      <c r="B278" s="31" t="s">
        <v>44</v>
      </c>
      <c r="C278" s="29" t="s">
        <v>42</v>
      </c>
      <c r="D278" s="30" t="s">
        <v>531</v>
      </c>
      <c r="E278" s="31" t="s">
        <v>532</v>
      </c>
      <c r="F278" s="30" t="s">
        <v>37</v>
      </c>
      <c r="G278" s="30">
        <v>2</v>
      </c>
      <c r="H278" s="30" t="s">
        <v>35</v>
      </c>
      <c r="I278" s="62"/>
      <c r="J278" s="54">
        <f t="shared" si="8"/>
        <v>0</v>
      </c>
      <c r="K278" s="54">
        <f t="shared" si="9"/>
        <v>0</v>
      </c>
      <c r="L278" s="23"/>
    </row>
    <row r="279" spans="1:12" x14ac:dyDescent="0.2">
      <c r="A279" s="30">
        <v>234</v>
      </c>
      <c r="B279" s="31" t="s">
        <v>44</v>
      </c>
      <c r="C279" s="29" t="s">
        <v>42</v>
      </c>
      <c r="D279" s="30" t="s">
        <v>529</v>
      </c>
      <c r="E279" s="31" t="s">
        <v>530</v>
      </c>
      <c r="F279" s="30" t="s">
        <v>37</v>
      </c>
      <c r="G279" s="30">
        <v>6</v>
      </c>
      <c r="H279" s="30" t="s">
        <v>35</v>
      </c>
      <c r="I279" s="62"/>
      <c r="J279" s="54">
        <f t="shared" si="8"/>
        <v>0</v>
      </c>
      <c r="K279" s="54">
        <f t="shared" si="9"/>
        <v>0</v>
      </c>
      <c r="L279" s="23"/>
    </row>
    <row r="280" spans="1:12" x14ac:dyDescent="0.2">
      <c r="A280" s="51" t="s">
        <v>43</v>
      </c>
      <c r="B280" s="52"/>
      <c r="C280" s="52"/>
      <c r="D280" s="53"/>
      <c r="E280" s="52"/>
      <c r="F280" s="19"/>
      <c r="G280" s="20"/>
      <c r="H280" s="20"/>
      <c r="I280" s="27"/>
      <c r="J280" s="21"/>
      <c r="K280" s="22"/>
      <c r="L280" s="28"/>
    </row>
    <row r="281" spans="1:12" x14ac:dyDescent="0.2">
      <c r="A281" s="30">
        <v>235</v>
      </c>
      <c r="B281" s="31" t="s">
        <v>44</v>
      </c>
      <c r="C281" s="29" t="s">
        <v>43</v>
      </c>
      <c r="D281" s="30" t="s">
        <v>535</v>
      </c>
      <c r="E281" s="31" t="s">
        <v>536</v>
      </c>
      <c r="F281" s="30" t="s">
        <v>37</v>
      </c>
      <c r="G281" s="30">
        <v>100</v>
      </c>
      <c r="H281" s="30" t="s">
        <v>35</v>
      </c>
      <c r="I281" s="62"/>
      <c r="J281" s="54">
        <f t="shared" si="8"/>
        <v>0</v>
      </c>
      <c r="K281" s="54">
        <f t="shared" si="9"/>
        <v>0</v>
      </c>
      <c r="L281" s="23"/>
    </row>
    <row r="282" spans="1:12" x14ac:dyDescent="0.2">
      <c r="A282" s="30">
        <v>236</v>
      </c>
      <c r="B282" s="31" t="s">
        <v>44</v>
      </c>
      <c r="C282" s="29" t="s">
        <v>43</v>
      </c>
      <c r="D282" s="30" t="s">
        <v>537</v>
      </c>
      <c r="E282" s="31" t="s">
        <v>538</v>
      </c>
      <c r="F282" s="30" t="s">
        <v>37</v>
      </c>
      <c r="G282" s="30">
        <v>50</v>
      </c>
      <c r="H282" s="30" t="s">
        <v>35</v>
      </c>
      <c r="I282" s="62"/>
      <c r="J282" s="54">
        <f t="shared" si="8"/>
        <v>0</v>
      </c>
      <c r="K282" s="54">
        <f t="shared" si="9"/>
        <v>0</v>
      </c>
      <c r="L282" s="23"/>
    </row>
    <row r="283" spans="1:12" x14ac:dyDescent="0.2">
      <c r="A283" s="30">
        <v>237</v>
      </c>
      <c r="B283" s="31" t="s">
        <v>44</v>
      </c>
      <c r="C283" s="29" t="s">
        <v>43</v>
      </c>
      <c r="D283" s="30" t="s">
        <v>539</v>
      </c>
      <c r="E283" s="31" t="s">
        <v>540</v>
      </c>
      <c r="F283" s="30" t="s">
        <v>37</v>
      </c>
      <c r="G283" s="30">
        <v>50</v>
      </c>
      <c r="H283" s="30" t="s">
        <v>35</v>
      </c>
      <c r="I283" s="62"/>
      <c r="J283" s="54">
        <f t="shared" si="8"/>
        <v>0</v>
      </c>
      <c r="K283" s="54">
        <f t="shared" si="9"/>
        <v>0</v>
      </c>
      <c r="L283" s="23"/>
    </row>
    <row r="284" spans="1:12" x14ac:dyDescent="0.2">
      <c r="A284" s="30">
        <v>238</v>
      </c>
      <c r="B284" s="31" t="s">
        <v>44</v>
      </c>
      <c r="C284" s="29" t="s">
        <v>43</v>
      </c>
      <c r="D284" s="30" t="s">
        <v>104</v>
      </c>
      <c r="E284" s="31" t="s">
        <v>541</v>
      </c>
      <c r="F284" s="30" t="s">
        <v>37</v>
      </c>
      <c r="G284" s="30">
        <v>100</v>
      </c>
      <c r="H284" s="30" t="s">
        <v>35</v>
      </c>
      <c r="I284" s="62"/>
      <c r="J284" s="54">
        <f t="shared" si="8"/>
        <v>0</v>
      </c>
      <c r="K284" s="54">
        <f t="shared" si="9"/>
        <v>0</v>
      </c>
      <c r="L284" s="23"/>
    </row>
    <row r="285" spans="1:12" x14ac:dyDescent="0.2">
      <c r="A285" s="30">
        <v>239</v>
      </c>
      <c r="B285" s="31" t="s">
        <v>44</v>
      </c>
      <c r="C285" s="29" t="s">
        <v>43</v>
      </c>
      <c r="D285" s="30" t="s">
        <v>542</v>
      </c>
      <c r="E285" s="31" t="s">
        <v>543</v>
      </c>
      <c r="F285" s="30" t="s">
        <v>37</v>
      </c>
      <c r="G285" s="30">
        <v>50</v>
      </c>
      <c r="H285" s="30" t="s">
        <v>35</v>
      </c>
      <c r="I285" s="62"/>
      <c r="J285" s="54">
        <f t="shared" si="8"/>
        <v>0</v>
      </c>
      <c r="K285" s="54">
        <f t="shared" si="9"/>
        <v>0</v>
      </c>
      <c r="L285" s="23"/>
    </row>
    <row r="286" spans="1:12" x14ac:dyDescent="0.2">
      <c r="A286" s="30">
        <v>240</v>
      </c>
      <c r="B286" s="31" t="s">
        <v>44</v>
      </c>
      <c r="C286" s="29" t="s">
        <v>43</v>
      </c>
      <c r="D286" s="30" t="s">
        <v>544</v>
      </c>
      <c r="E286" s="31" t="s">
        <v>545</v>
      </c>
      <c r="F286" s="30" t="s">
        <v>37</v>
      </c>
      <c r="G286" s="30">
        <v>200</v>
      </c>
      <c r="H286" s="30" t="s">
        <v>35</v>
      </c>
      <c r="I286" s="62"/>
      <c r="J286" s="54">
        <f t="shared" si="8"/>
        <v>0</v>
      </c>
      <c r="K286" s="54">
        <f t="shared" si="9"/>
        <v>0</v>
      </c>
      <c r="L286" s="23"/>
    </row>
    <row r="287" spans="1:12" x14ac:dyDescent="0.2">
      <c r="A287" s="30">
        <v>241</v>
      </c>
      <c r="B287" s="31" t="s">
        <v>44</v>
      </c>
      <c r="C287" s="29" t="s">
        <v>43</v>
      </c>
      <c r="D287" s="30" t="s">
        <v>546</v>
      </c>
      <c r="E287" s="31" t="s">
        <v>547</v>
      </c>
      <c r="F287" s="30" t="s">
        <v>37</v>
      </c>
      <c r="G287" s="30">
        <v>20</v>
      </c>
      <c r="H287" s="30" t="s">
        <v>35</v>
      </c>
      <c r="I287" s="62"/>
      <c r="J287" s="54">
        <f t="shared" si="8"/>
        <v>0</v>
      </c>
      <c r="K287" s="54">
        <f t="shared" si="9"/>
        <v>0</v>
      </c>
      <c r="L287" s="23"/>
    </row>
    <row r="288" spans="1:12" x14ac:dyDescent="0.2">
      <c r="A288" s="30">
        <v>242</v>
      </c>
      <c r="B288" s="31" t="s">
        <v>44</v>
      </c>
      <c r="C288" s="29" t="s">
        <v>43</v>
      </c>
      <c r="D288" s="30" t="s">
        <v>554</v>
      </c>
      <c r="E288" s="31" t="s">
        <v>555</v>
      </c>
      <c r="F288" s="30" t="s">
        <v>37</v>
      </c>
      <c r="G288" s="30">
        <v>5</v>
      </c>
      <c r="H288" s="30" t="s">
        <v>35</v>
      </c>
      <c r="I288" s="62"/>
      <c r="J288" s="54">
        <f t="shared" si="8"/>
        <v>0</v>
      </c>
      <c r="K288" s="54">
        <f t="shared" si="9"/>
        <v>0</v>
      </c>
      <c r="L288" s="23"/>
    </row>
    <row r="289" spans="1:12" x14ac:dyDescent="0.2">
      <c r="A289" s="30">
        <v>243</v>
      </c>
      <c r="B289" s="31" t="s">
        <v>44</v>
      </c>
      <c r="C289" s="29" t="s">
        <v>43</v>
      </c>
      <c r="D289" s="30" t="s">
        <v>550</v>
      </c>
      <c r="E289" s="31" t="s">
        <v>551</v>
      </c>
      <c r="F289" s="30" t="s">
        <v>37</v>
      </c>
      <c r="G289" s="30">
        <v>60</v>
      </c>
      <c r="H289" s="30" t="s">
        <v>35</v>
      </c>
      <c r="I289" s="62"/>
      <c r="J289" s="54">
        <f t="shared" si="8"/>
        <v>0</v>
      </c>
      <c r="K289" s="54">
        <f t="shared" si="9"/>
        <v>0</v>
      </c>
      <c r="L289" s="23"/>
    </row>
    <row r="290" spans="1:12" x14ac:dyDescent="0.2">
      <c r="A290" s="30">
        <v>244</v>
      </c>
      <c r="B290" s="31" t="s">
        <v>44</v>
      </c>
      <c r="C290" s="29" t="s">
        <v>43</v>
      </c>
      <c r="D290" s="30" t="s">
        <v>548</v>
      </c>
      <c r="E290" s="31" t="s">
        <v>549</v>
      </c>
      <c r="F290" s="30" t="s">
        <v>37</v>
      </c>
      <c r="G290" s="30">
        <v>60</v>
      </c>
      <c r="H290" s="30" t="s">
        <v>35</v>
      </c>
      <c r="I290" s="62"/>
      <c r="J290" s="54">
        <f t="shared" si="8"/>
        <v>0</v>
      </c>
      <c r="K290" s="54">
        <f t="shared" si="9"/>
        <v>0</v>
      </c>
      <c r="L290" s="23"/>
    </row>
    <row r="291" spans="1:12" x14ac:dyDescent="0.2">
      <c r="A291" s="30">
        <v>245</v>
      </c>
      <c r="B291" s="31" t="s">
        <v>44</v>
      </c>
      <c r="C291" s="29" t="s">
        <v>43</v>
      </c>
      <c r="D291" s="30" t="s">
        <v>105</v>
      </c>
      <c r="E291" s="31" t="s">
        <v>106</v>
      </c>
      <c r="F291" s="30" t="s">
        <v>37</v>
      </c>
      <c r="G291" s="30">
        <v>80</v>
      </c>
      <c r="H291" s="30" t="s">
        <v>35</v>
      </c>
      <c r="I291" s="62"/>
      <c r="J291" s="54">
        <f t="shared" si="8"/>
        <v>0</v>
      </c>
      <c r="K291" s="54">
        <f t="shared" si="9"/>
        <v>0</v>
      </c>
      <c r="L291" s="23"/>
    </row>
    <row r="292" spans="1:12" x14ac:dyDescent="0.2">
      <c r="A292" s="30">
        <v>246</v>
      </c>
      <c r="B292" s="31" t="s">
        <v>44</v>
      </c>
      <c r="C292" s="29" t="s">
        <v>43</v>
      </c>
      <c r="D292" s="30" t="s">
        <v>552</v>
      </c>
      <c r="E292" s="31" t="s">
        <v>553</v>
      </c>
      <c r="F292" s="30" t="s">
        <v>37</v>
      </c>
      <c r="G292" s="30">
        <v>80</v>
      </c>
      <c r="H292" s="30" t="s">
        <v>35</v>
      </c>
      <c r="I292" s="62"/>
      <c r="J292" s="54">
        <f t="shared" si="8"/>
        <v>0</v>
      </c>
      <c r="K292" s="54">
        <f t="shared" si="9"/>
        <v>0</v>
      </c>
      <c r="L292" s="23"/>
    </row>
    <row r="296" spans="1:12" x14ac:dyDescent="0.2">
      <c r="J296" s="58" t="s">
        <v>26</v>
      </c>
      <c r="K296" s="58" t="s">
        <v>27</v>
      </c>
    </row>
    <row r="297" spans="1:12" ht="25.5" x14ac:dyDescent="0.2">
      <c r="J297" s="59" t="s">
        <v>558</v>
      </c>
      <c r="K297" s="59" t="s">
        <v>558</v>
      </c>
    </row>
  </sheetData>
  <sheetProtection algorithmName="SHA-512" hashValue="xE58oF3CNLLPqIPSowT1jsQqM/lc3Emg8kWQeaC2eCUsUqCMfWm11tVuyHODImYSb0ndsfXhp631YbtsEfr1cw==" saltValue="RohmV1RidVVVMTDTlwO6xg==" spinCount="100000" sheet="1" autoFilter="0" pivotTables="0"/>
  <autoFilter ref="A21:L29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2025-10-08T17:54:00Z</cp:lastPrinted>
  <dcterms:created xsi:type="dcterms:W3CDTF">2019-08-27T18:47:03Z</dcterms:created>
  <dcterms:modified xsi:type="dcterms:W3CDTF">2026-01-15T17:11:26Z</dcterms:modified>
</cp:coreProperties>
</file>